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sharepoint.com/sites/arquivos7854/ARQUIVOS CEOPN/CONTRATOS/LICITACOES/00 PASTAS DOS MATERIAIS - A PARTIR DE 2023/MS - MATO GROSSO DO SUL/UNI - CAMPO GRANDE - MS/2024/UNI. Campo Grande - Item Separado de Entorno de Campo Grande/Histórico/Edital/"/>
    </mc:Choice>
  </mc:AlternateContent>
  <xr:revisionPtr revIDLastSave="261" documentId="8_{3D808152-F7A7-47C6-B904-1A324527527A}" xr6:coauthVersionLast="47" xr6:coauthVersionMax="47" xr10:uidLastSave="{FBECA0AA-4F71-4E71-B846-A43212E4DF81}"/>
  <bookViews>
    <workbookView xWindow="-108" yWindow="-108" windowWidth="23256" windowHeight="12456" xr2:uid="{AC1492AE-0E05-4474-B7C9-92EBDF682054}"/>
  </bookViews>
  <sheets>
    <sheet name="MUN" sheetId="1" r:id="rId1"/>
    <sheet name="INTERM" sheetId="2" r:id="rId2"/>
    <sheet name="ESP MUN" sheetId="3" r:id="rId3"/>
    <sheet name="TRAT" sheetId="4" r:id="rId4"/>
    <sheet name="AB AC MUN" sheetId="5" r:id="rId5"/>
  </sheets>
  <definedNames>
    <definedName name="_xlnm.Print_Area" localSheetId="4">'AB AC MUN'!$A:$G</definedName>
    <definedName name="_xlnm.Print_Area" localSheetId="2">'ESP MUN'!$A:$G</definedName>
    <definedName name="_xlnm.Print_Area" localSheetId="1">INTERM!$A:$G</definedName>
    <definedName name="_xlnm.Print_Area" localSheetId="0">MUN!$A:$G</definedName>
    <definedName name="_xlnm.Print_Area" localSheetId="3">TRAT!$A:$G</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5" i="2" l="1"/>
  <c r="E111" i="5"/>
  <c r="E105" i="5"/>
  <c r="E98" i="5"/>
  <c r="E92" i="5"/>
  <c r="E55" i="5"/>
  <c r="E61" i="5" s="1"/>
  <c r="E62" i="5" s="1"/>
  <c r="E47" i="5"/>
  <c r="E37" i="5"/>
  <c r="E33" i="5"/>
  <c r="E42" i="5" s="1"/>
  <c r="E44" i="5" s="1"/>
  <c r="F22" i="5"/>
  <c r="F47" i="5" s="1"/>
  <c r="G21" i="5"/>
  <c r="G20" i="5"/>
  <c r="G19" i="5"/>
  <c r="G18" i="5"/>
  <c r="G17" i="5"/>
  <c r="G16" i="5"/>
  <c r="F15" i="5"/>
  <c r="G15" i="5"/>
  <c r="E106" i="4"/>
  <c r="E100" i="4"/>
  <c r="E93" i="4"/>
  <c r="E87" i="4"/>
  <c r="E54" i="4"/>
  <c r="E46" i="4"/>
  <c r="E36" i="4"/>
  <c r="E32" i="4"/>
  <c r="F21" i="4"/>
  <c r="F30" i="4" s="1"/>
  <c r="G20" i="4"/>
  <c r="G19" i="4"/>
  <c r="G18" i="4"/>
  <c r="G17" i="4"/>
  <c r="G16" i="4"/>
  <c r="G15" i="4"/>
  <c r="E111" i="3"/>
  <c r="E105" i="3"/>
  <c r="E98" i="3"/>
  <c r="E92" i="3"/>
  <c r="E55" i="3"/>
  <c r="E37" i="3"/>
  <c r="E33" i="3"/>
  <c r="G21" i="3"/>
  <c r="G20" i="3"/>
  <c r="G19" i="3"/>
  <c r="G18" i="3"/>
  <c r="G17" i="3"/>
  <c r="G16" i="3"/>
  <c r="G15" i="3"/>
  <c r="F15" i="3"/>
  <c r="F22" i="3" s="1"/>
  <c r="F32" i="3" s="1"/>
  <c r="E111" i="2"/>
  <c r="E98" i="2"/>
  <c r="E92" i="2"/>
  <c r="E55" i="2"/>
  <c r="E61" i="2" s="1"/>
  <c r="E47" i="2"/>
  <c r="E37" i="2"/>
  <c r="E38" i="2" s="1"/>
  <c r="E33" i="2"/>
  <c r="E42" i="2" s="1"/>
  <c r="E44" i="2" s="1"/>
  <c r="G21" i="2"/>
  <c r="G20" i="2"/>
  <c r="G19" i="2"/>
  <c r="G18" i="2"/>
  <c r="G17" i="2"/>
  <c r="G16" i="2"/>
  <c r="G15" i="2"/>
  <c r="F15" i="2"/>
  <c r="F22" i="2" s="1"/>
  <c r="F32" i="2" s="1"/>
  <c r="G87" i="2"/>
  <c r="E111" i="1"/>
  <c r="E105" i="1"/>
  <c r="E98" i="1"/>
  <c r="E92" i="1"/>
  <c r="E55" i="1"/>
  <c r="E47" i="1"/>
  <c r="E37" i="1"/>
  <c r="E33" i="1"/>
  <c r="E42" i="1" s="1"/>
  <c r="E44" i="1" s="1"/>
  <c r="G21" i="1"/>
  <c r="G20" i="1"/>
  <c r="G19" i="1"/>
  <c r="G18" i="1"/>
  <c r="G17" i="1"/>
  <c r="G16" i="1"/>
  <c r="F15" i="1"/>
  <c r="F22" i="1" s="1"/>
  <c r="G15" i="1"/>
  <c r="F56" i="4" l="1"/>
  <c r="F57" i="4"/>
  <c r="F58" i="4"/>
  <c r="F42" i="4"/>
  <c r="F47" i="4"/>
  <c r="F49" i="3"/>
  <c r="E38" i="5"/>
  <c r="F38" i="5" s="1"/>
  <c r="E60" i="4"/>
  <c r="F27" i="4"/>
  <c r="F31" i="4"/>
  <c r="E49" i="4"/>
  <c r="F49" i="4" s="1"/>
  <c r="F25" i="4"/>
  <c r="F48" i="4"/>
  <c r="F26" i="4"/>
  <c r="F51" i="4"/>
  <c r="G21" i="4"/>
  <c r="G30" i="4" s="1"/>
  <c r="F34" i="4"/>
  <c r="G24" i="4"/>
  <c r="F27" i="3"/>
  <c r="F35" i="3"/>
  <c r="F58" i="3"/>
  <c r="F36" i="3"/>
  <c r="F60" i="3"/>
  <c r="E50" i="3"/>
  <c r="E51" i="3" s="1"/>
  <c r="F51" i="3" s="1"/>
  <c r="F29" i="3"/>
  <c r="F59" i="3"/>
  <c r="F41" i="3"/>
  <c r="F28" i="3"/>
  <c r="G88" i="3"/>
  <c r="F25" i="2"/>
  <c r="F26" i="2"/>
  <c r="F42" i="2"/>
  <c r="G22" i="2"/>
  <c r="G36" i="2" s="1"/>
  <c r="G56" i="2"/>
  <c r="G88" i="5"/>
  <c r="E38" i="1"/>
  <c r="E39" i="1" s="1"/>
  <c r="E61" i="1"/>
  <c r="E62" i="1" s="1"/>
  <c r="F62" i="1" s="1"/>
  <c r="G43" i="2"/>
  <c r="F55" i="3"/>
  <c r="E61" i="3"/>
  <c r="E62" i="3" s="1"/>
  <c r="F62" i="3" s="1"/>
  <c r="F60" i="5"/>
  <c r="F36" i="5"/>
  <c r="F41" i="5"/>
  <c r="F29" i="5"/>
  <c r="F59" i="5"/>
  <c r="F55" i="5"/>
  <c r="F46" i="5"/>
  <c r="F35" i="5"/>
  <c r="F28" i="5"/>
  <c r="F58" i="5"/>
  <c r="F49" i="5"/>
  <c r="F27" i="5"/>
  <c r="F62" i="5"/>
  <c r="F32" i="5"/>
  <c r="F26" i="5"/>
  <c r="F57" i="5"/>
  <c r="F52" i="5"/>
  <c r="F48" i="5"/>
  <c r="F43" i="5"/>
  <c r="F31" i="5"/>
  <c r="F25" i="5"/>
  <c r="F42" i="5"/>
  <c r="G60" i="2"/>
  <c r="G38" i="2"/>
  <c r="G59" i="2"/>
  <c r="G28" i="2"/>
  <c r="G49" i="2"/>
  <c r="G58" i="2"/>
  <c r="G31" i="2"/>
  <c r="G25" i="2"/>
  <c r="G42" i="2"/>
  <c r="G88" i="2"/>
  <c r="G30" i="2"/>
  <c r="E62" i="2"/>
  <c r="E63" i="2" s="1"/>
  <c r="F30" i="5"/>
  <c r="F56" i="5"/>
  <c r="E112" i="2"/>
  <c r="E113" i="2" s="1"/>
  <c r="G67" i="2" s="1"/>
  <c r="F46" i="3"/>
  <c r="E47" i="3"/>
  <c r="F47" i="3" s="1"/>
  <c r="E112" i="3"/>
  <c r="E113" i="3" s="1"/>
  <c r="G67" i="3" s="1"/>
  <c r="E102" i="4"/>
  <c r="G67" i="4" s="1"/>
  <c r="E107" i="2"/>
  <c r="G68" i="2" s="1"/>
  <c r="E107" i="3"/>
  <c r="G68" i="3" s="1"/>
  <c r="G52" i="2"/>
  <c r="E107" i="4"/>
  <c r="E108" i="4" s="1"/>
  <c r="G66" i="4" s="1"/>
  <c r="G58" i="4"/>
  <c r="G54" i="4"/>
  <c r="G45" i="4"/>
  <c r="G47" i="4"/>
  <c r="G42" i="4"/>
  <c r="G48" i="2"/>
  <c r="F56" i="2"/>
  <c r="F47" i="2"/>
  <c r="F30" i="2"/>
  <c r="F60" i="2"/>
  <c r="F36" i="2"/>
  <c r="F41" i="2"/>
  <c r="F29" i="2"/>
  <c r="F59" i="2"/>
  <c r="F55" i="2"/>
  <c r="F46" i="2"/>
  <c r="F35" i="2"/>
  <c r="F27" i="2"/>
  <c r="F28" i="2"/>
  <c r="F58" i="2"/>
  <c r="F49" i="2"/>
  <c r="F38" i="2"/>
  <c r="F57" i="2"/>
  <c r="F52" i="2"/>
  <c r="F48" i="2"/>
  <c r="F43" i="2"/>
  <c r="F31" i="2"/>
  <c r="E39" i="2"/>
  <c r="G22" i="3"/>
  <c r="E107" i="5"/>
  <c r="G68" i="5" s="1"/>
  <c r="G47" i="2"/>
  <c r="E112" i="5"/>
  <c r="E113" i="5" s="1"/>
  <c r="G67" i="5" s="1"/>
  <c r="E37" i="4"/>
  <c r="E61" i="4"/>
  <c r="F61" i="4" s="1"/>
  <c r="G22" i="5"/>
  <c r="F45" i="4"/>
  <c r="F54" i="4"/>
  <c r="E50" i="2"/>
  <c r="E51" i="2" s="1"/>
  <c r="F51" i="2" s="1"/>
  <c r="F30" i="3"/>
  <c r="E42" i="3"/>
  <c r="E44" i="3" s="1"/>
  <c r="F56" i="3"/>
  <c r="F28" i="4"/>
  <c r="F40" i="4"/>
  <c r="E39" i="5"/>
  <c r="E63" i="5"/>
  <c r="F42" i="3"/>
  <c r="F44" i="3" s="1"/>
  <c r="F35" i="4"/>
  <c r="F59" i="4"/>
  <c r="E50" i="5"/>
  <c r="E51" i="5" s="1"/>
  <c r="F51" i="5" s="1"/>
  <c r="F25" i="3"/>
  <c r="F31" i="3"/>
  <c r="F29" i="4"/>
  <c r="E41" i="4"/>
  <c r="E43" i="4" s="1"/>
  <c r="F46" i="4"/>
  <c r="F55" i="4"/>
  <c r="F43" i="3"/>
  <c r="F48" i="3"/>
  <c r="F52" i="3"/>
  <c r="F57" i="3"/>
  <c r="F26" i="3"/>
  <c r="E38" i="3"/>
  <c r="F24" i="4"/>
  <c r="F60" i="1"/>
  <c r="F36" i="1"/>
  <c r="F41" i="1"/>
  <c r="F29" i="1"/>
  <c r="F58" i="1"/>
  <c r="F49" i="1"/>
  <c r="F27" i="1"/>
  <c r="F32" i="1"/>
  <c r="F52" i="1"/>
  <c r="F59" i="1"/>
  <c r="F55" i="1"/>
  <c r="F46" i="1"/>
  <c r="F35" i="1"/>
  <c r="F38" i="1"/>
  <c r="F26" i="1"/>
  <c r="F57" i="1"/>
  <c r="F43" i="1"/>
  <c r="F28" i="1"/>
  <c r="F48" i="1"/>
  <c r="F31" i="1"/>
  <c r="F25" i="1"/>
  <c r="F42" i="1"/>
  <c r="F56" i="1"/>
  <c r="F47" i="1"/>
  <c r="F30" i="1"/>
  <c r="E107" i="1"/>
  <c r="G68" i="1" s="1"/>
  <c r="E112" i="1"/>
  <c r="E113" i="1" s="1"/>
  <c r="G67" i="1" s="1"/>
  <c r="G22" i="1"/>
  <c r="G87" i="1"/>
  <c r="E50" i="1"/>
  <c r="E51" i="1" s="1"/>
  <c r="F51" i="1" s="1"/>
  <c r="G49" i="4" l="1"/>
  <c r="E50" i="4"/>
  <c r="G50" i="4"/>
  <c r="F50" i="3"/>
  <c r="G35" i="2"/>
  <c r="G46" i="2"/>
  <c r="G55" i="2"/>
  <c r="E63" i="1"/>
  <c r="F37" i="1"/>
  <c r="F39" i="1" s="1"/>
  <c r="F44" i="5"/>
  <c r="G51" i="4"/>
  <c r="F36" i="4"/>
  <c r="G40" i="4"/>
  <c r="G43" i="4" s="1"/>
  <c r="G25" i="4"/>
  <c r="G59" i="4"/>
  <c r="G56" i="4"/>
  <c r="G28" i="4"/>
  <c r="F32" i="4"/>
  <c r="G35" i="4"/>
  <c r="G36" i="4" s="1"/>
  <c r="G31" i="4"/>
  <c r="G48" i="4"/>
  <c r="G57" i="4"/>
  <c r="G60" i="4" s="1"/>
  <c r="F50" i="4"/>
  <c r="F52" i="4" s="1"/>
  <c r="G26" i="4"/>
  <c r="G29" i="4"/>
  <c r="G27" i="4"/>
  <c r="G46" i="4"/>
  <c r="G34" i="4"/>
  <c r="G55" i="4"/>
  <c r="F37" i="3"/>
  <c r="F33" i="3"/>
  <c r="G57" i="2"/>
  <c r="G26" i="2"/>
  <c r="G29" i="2"/>
  <c r="F33" i="2"/>
  <c r="F44" i="2"/>
  <c r="G27" i="2"/>
  <c r="G32" i="2"/>
  <c r="G33" i="2" s="1"/>
  <c r="G41" i="2"/>
  <c r="G44" i="2" s="1"/>
  <c r="F62" i="2"/>
  <c r="G62" i="2"/>
  <c r="G37" i="2"/>
  <c r="G39" i="2" s="1"/>
  <c r="E53" i="1"/>
  <c r="E64" i="1" s="1"/>
  <c r="G74" i="5"/>
  <c r="G74" i="3"/>
  <c r="G74" i="2"/>
  <c r="F50" i="2"/>
  <c r="F53" i="2" s="1"/>
  <c r="F61" i="2"/>
  <c r="G61" i="4"/>
  <c r="F50" i="5"/>
  <c r="F53" i="5" s="1"/>
  <c r="G51" i="2"/>
  <c r="F60" i="4"/>
  <c r="F62" i="4" s="1"/>
  <c r="G41" i="4"/>
  <c r="E62" i="4"/>
  <c r="F61" i="5"/>
  <c r="F63" i="5" s="1"/>
  <c r="E52" i="4"/>
  <c r="E53" i="3"/>
  <c r="G83" i="4"/>
  <c r="E39" i="3"/>
  <c r="F38" i="3"/>
  <c r="F39" i="3" s="1"/>
  <c r="G41" i="5"/>
  <c r="G29" i="5"/>
  <c r="G59" i="5"/>
  <c r="G55" i="5"/>
  <c r="G50" i="5"/>
  <c r="G46" i="5"/>
  <c r="G35" i="5"/>
  <c r="G28" i="5"/>
  <c r="G58" i="5"/>
  <c r="G49" i="5"/>
  <c r="G27" i="5"/>
  <c r="G62" i="5"/>
  <c r="G38" i="5"/>
  <c r="G32" i="5"/>
  <c r="G26" i="5"/>
  <c r="G57" i="5"/>
  <c r="G52" i="5"/>
  <c r="G48" i="5"/>
  <c r="G43" i="5"/>
  <c r="G31" i="5"/>
  <c r="G25" i="5"/>
  <c r="G42" i="5"/>
  <c r="G56" i="5"/>
  <c r="G51" i="5"/>
  <c r="G47" i="5"/>
  <c r="G30" i="5"/>
  <c r="G60" i="5"/>
  <c r="G36" i="5"/>
  <c r="G73" i="4"/>
  <c r="F53" i="3"/>
  <c r="E63" i="3"/>
  <c r="E38" i="4"/>
  <c r="F37" i="4"/>
  <c r="G57" i="3"/>
  <c r="G52" i="3"/>
  <c r="G48" i="3"/>
  <c r="G43" i="3"/>
  <c r="G31" i="3"/>
  <c r="G25" i="3"/>
  <c r="G28" i="3"/>
  <c r="G42" i="3"/>
  <c r="G56" i="3"/>
  <c r="G51" i="3"/>
  <c r="G47" i="3"/>
  <c r="G30" i="3"/>
  <c r="G60" i="3"/>
  <c r="G36" i="3"/>
  <c r="G41" i="3"/>
  <c r="G29" i="3"/>
  <c r="G59" i="3"/>
  <c r="G55" i="3"/>
  <c r="G50" i="3"/>
  <c r="G46" i="3"/>
  <c r="G35" i="3"/>
  <c r="G58" i="3"/>
  <c r="G49" i="3"/>
  <c r="G27" i="3"/>
  <c r="G62" i="3"/>
  <c r="G38" i="3"/>
  <c r="G32" i="3"/>
  <c r="G26" i="3"/>
  <c r="F33" i="5"/>
  <c r="F61" i="3"/>
  <c r="F63" i="3" s="1"/>
  <c r="F41" i="4"/>
  <c r="F43" i="4" s="1"/>
  <c r="G37" i="4"/>
  <c r="F37" i="2"/>
  <c r="F39" i="2" s="1"/>
  <c r="E53" i="2"/>
  <c r="E64" i="2" s="1"/>
  <c r="G50" i="2"/>
  <c r="E53" i="5"/>
  <c r="E64" i="5" s="1"/>
  <c r="G61" i="2"/>
  <c r="F37" i="5"/>
  <c r="F39" i="5" s="1"/>
  <c r="G74" i="1"/>
  <c r="F44" i="1"/>
  <c r="F50" i="1"/>
  <c r="F53" i="1" s="1"/>
  <c r="G88" i="1"/>
  <c r="F61" i="1"/>
  <c r="F63" i="1" s="1"/>
  <c r="G41" i="1"/>
  <c r="G29" i="1"/>
  <c r="G62" i="1"/>
  <c r="G59" i="1"/>
  <c r="G55" i="1"/>
  <c r="G50" i="1"/>
  <c r="G46" i="1"/>
  <c r="G35" i="1"/>
  <c r="G38" i="1"/>
  <c r="G26" i="1"/>
  <c r="G52" i="1"/>
  <c r="G31" i="1"/>
  <c r="G28" i="1"/>
  <c r="G48" i="1"/>
  <c r="G58" i="1"/>
  <c r="G49" i="1"/>
  <c r="G27" i="1"/>
  <c r="G57" i="1"/>
  <c r="G43" i="1"/>
  <c r="G42" i="1"/>
  <c r="G56" i="1"/>
  <c r="G51" i="1"/>
  <c r="G47" i="1"/>
  <c r="G30" i="1"/>
  <c r="G60" i="1"/>
  <c r="G36" i="1"/>
  <c r="G32" i="1"/>
  <c r="G25" i="1"/>
  <c r="F33" i="1"/>
  <c r="F38" i="4" l="1"/>
  <c r="F63" i="4" s="1"/>
  <c r="F64" i="4" s="1"/>
  <c r="G63" i="2"/>
  <c r="E63" i="4"/>
  <c r="G52" i="4"/>
  <c r="G37" i="5"/>
  <c r="G32" i="4"/>
  <c r="F64" i="3"/>
  <c r="F65" i="3" s="1"/>
  <c r="E64" i="3"/>
  <c r="G37" i="3"/>
  <c r="G39" i="3" s="1"/>
  <c r="F63" i="2"/>
  <c r="F64" i="2" s="1"/>
  <c r="F65" i="2" s="1"/>
  <c r="G53" i="2"/>
  <c r="G64" i="2" s="1"/>
  <c r="G65" i="2" s="1"/>
  <c r="G44" i="1"/>
  <c r="G33" i="1"/>
  <c r="G44" i="5"/>
  <c r="G62" i="4"/>
  <c r="G53" i="3"/>
  <c r="G33" i="5"/>
  <c r="F64" i="5"/>
  <c r="F65" i="5" s="1"/>
  <c r="G61" i="3"/>
  <c r="G63" i="3" s="1"/>
  <c r="G39" i="5"/>
  <c r="G38" i="4"/>
  <c r="G53" i="5"/>
  <c r="G33" i="3"/>
  <c r="G61" i="5"/>
  <c r="G63" i="5" s="1"/>
  <c r="G44" i="3"/>
  <c r="F64" i="1"/>
  <c r="F65" i="1" s="1"/>
  <c r="G61" i="1"/>
  <c r="G63" i="1" s="1"/>
  <c r="G37" i="1"/>
  <c r="G39" i="1" s="1"/>
  <c r="G53" i="1"/>
  <c r="G63" i="4" l="1"/>
  <c r="G64" i="4" s="1"/>
  <c r="G85" i="4" s="1"/>
  <c r="G86" i="4" s="1"/>
  <c r="G64" i="1"/>
  <c r="G65" i="1" s="1"/>
  <c r="G90" i="1" s="1"/>
  <c r="G64" i="5"/>
  <c r="G65" i="5" s="1"/>
  <c r="G90" i="2"/>
  <c r="G91" i="2" s="1"/>
  <c r="G64" i="3"/>
  <c r="G65" i="3" s="1"/>
  <c r="G90" i="5" l="1"/>
  <c r="G91" i="5" s="1"/>
  <c r="G90" i="3"/>
  <c r="G87" i="4"/>
  <c r="G92" i="2"/>
  <c r="G91" i="1"/>
  <c r="G94" i="4" l="1"/>
  <c r="F92" i="4" s="1"/>
  <c r="G92" i="5"/>
  <c r="G99" i="2"/>
  <c r="G91" i="3"/>
  <c r="G92" i="3" s="1"/>
  <c r="G92" i="1"/>
  <c r="F97" i="2" l="1"/>
  <c r="F96" i="2"/>
  <c r="F90" i="4"/>
  <c r="F91" i="4"/>
  <c r="G98" i="2"/>
  <c r="F94" i="2"/>
  <c r="F95" i="2"/>
  <c r="G99" i="5"/>
  <c r="F67" i="4"/>
  <c r="F66" i="4"/>
  <c r="F86" i="4"/>
  <c r="F85" i="4"/>
  <c r="F73" i="2"/>
  <c r="F72" i="2"/>
  <c r="F69" i="2"/>
  <c r="F71" i="2"/>
  <c r="F70" i="2"/>
  <c r="F67" i="2"/>
  <c r="F68" i="2"/>
  <c r="F91" i="2"/>
  <c r="F90" i="2"/>
  <c r="G93" i="4"/>
  <c r="F89" i="4"/>
  <c r="G99" i="3"/>
  <c r="F91" i="3" s="1"/>
  <c r="G99" i="1"/>
  <c r="F93" i="4" l="1"/>
  <c r="F87" i="4"/>
  <c r="F74" i="2"/>
  <c r="F73" i="4"/>
  <c r="F83" i="4"/>
  <c r="F94" i="5"/>
  <c r="G98" i="5"/>
  <c r="F97" i="3"/>
  <c r="F95" i="3"/>
  <c r="F96" i="5"/>
  <c r="F96" i="3"/>
  <c r="F97" i="5"/>
  <c r="F95" i="5"/>
  <c r="F67" i="5"/>
  <c r="F68" i="5"/>
  <c r="F91" i="5"/>
  <c r="F90" i="5"/>
  <c r="F88" i="2"/>
  <c r="F98" i="2"/>
  <c r="F68" i="3"/>
  <c r="F67" i="3"/>
  <c r="F90" i="3"/>
  <c r="F92" i="3" s="1"/>
  <c r="F94" i="3"/>
  <c r="G98" i="3"/>
  <c r="F92" i="2"/>
  <c r="F73" i="1"/>
  <c r="F72" i="1"/>
  <c r="F71" i="1"/>
  <c r="F70" i="1"/>
  <c r="F69" i="1"/>
  <c r="F67" i="1"/>
  <c r="F68" i="1"/>
  <c r="F90" i="1"/>
  <c r="F91" i="1"/>
  <c r="F96" i="1"/>
  <c r="F94" i="1"/>
  <c r="G98" i="1"/>
  <c r="F97" i="1"/>
  <c r="F95" i="1"/>
  <c r="F92" i="5" l="1"/>
  <c r="F99" i="2"/>
  <c r="F94" i="4"/>
  <c r="F98" i="1"/>
  <c r="F74" i="3"/>
  <c r="F88" i="3"/>
  <c r="F98" i="5"/>
  <c r="F74" i="5"/>
  <c r="F98" i="3"/>
  <c r="F88" i="5"/>
  <c r="F92" i="1"/>
  <c r="F74" i="1"/>
  <c r="F88" i="1"/>
  <c r="F99" i="5" l="1"/>
  <c r="F99" i="3"/>
  <c r="F99" i="1"/>
</calcChain>
</file>

<file path=xl/sharedStrings.xml><?xml version="1.0" encoding="utf-8"?>
<sst xmlns="http://schemas.openxmlformats.org/spreadsheetml/2006/main" count="767" uniqueCount="143">
  <si>
    <t xml:space="preserve">ANEXO III - PLANILHA DE COMPOSIÇÃO DE CUSTOS </t>
  </si>
  <si>
    <t>I</t>
  </si>
  <si>
    <t>DADOS DA CONTRATAÇÃO</t>
  </si>
  <si>
    <t>Certame / Ano</t>
  </si>
  <si>
    <t>Objeto</t>
  </si>
  <si>
    <t>Prestação de serviços comuns de transporte, tratamento e custódia de valores para unidades CAIXA, unidades lotéricas (UL), correspondentes CAIXA Aqui (CCA) e Clientes e transporte, abastecimento/desabastecimento, acionamento em Postos de Atendimento Eletrônico (PAE) simples e múltiplos, Salas Não Contígua (SNC) e Quiosques e custódia de valores, no âmbito do estado do Mato Grosso do Sul, região de Campo Grande, pelo prazo de 24 (vinte e quatro) meses</t>
  </si>
  <si>
    <t>Item</t>
  </si>
  <si>
    <t>I - CAMPO GRANDE</t>
  </si>
  <si>
    <t xml:space="preserve">Número de registro da CCT no MTE </t>
  </si>
  <si>
    <t>A INFORMAR</t>
  </si>
  <si>
    <t>Categoria Profissional envolvida na execução contratual/Salário</t>
  </si>
  <si>
    <t>Chefe de Equipe / Fiel</t>
  </si>
  <si>
    <t>Motorista de Carro Forte</t>
  </si>
  <si>
    <t>Vigilante de Carro Forte</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</si>
  <si>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</si>
  <si>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</si>
  <si>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</si>
  <si>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</si>
  <si>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</si>
  <si>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</si>
  <si>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</si>
  <si>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</si>
  <si>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</si>
  <si>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</si>
  <si>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</si>
  <si>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</si>
  <si>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</si>
  <si>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</si>
  <si>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</si>
  <si>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</si>
  <si>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</si>
  <si>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</si>
  <si>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</si>
  <si>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</si>
  <si>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</si>
  <si>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</si>
  <si>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</si>
  <si>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</si>
  <si>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</si>
  <si>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</si>
  <si>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</si>
  <si>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</si>
  <si>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</si>
  <si>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</si>
  <si>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</si>
  <si>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</si>
  <si>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</si>
  <si>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</si>
  <si>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</si>
  <si>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</si>
  <si>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</si>
  <si>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</si>
  <si>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</si>
  <si>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</si>
  <si>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</si>
  <si>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</si>
  <si>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</si>
  <si>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</si>
  <si>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</si>
  <si>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</si>
  <si>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</si>
  <si>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</si>
  <si>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</si>
  <si>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</si>
  <si>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</si>
  <si>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</si>
  <si>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</si>
  <si>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</si>
  <si>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</si>
  <si>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</si>
  <si>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</si>
  <si>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</si>
  <si>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</si>
  <si>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</si>
  <si>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</si>
  <si>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</si>
  <si>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</si>
  <si>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</si>
  <si>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</si>
  <si>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</si>
  <si>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</si>
  <si>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</si>
  <si>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</si>
  <si>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</si>
  <si>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</si>
  <si>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</si>
  <si>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</si>
  <si>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</si>
  <si>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</si>
  <si>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</si>
  <si>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</si>
  <si>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</si>
  <si>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</si>
  <si>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</si>
  <si>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</si>
  <si>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</si>
  <si>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</si>
  <si>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</si>
  <si>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</si>
  <si>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</si>
  <si>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</si>
  <si>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</si>
  <si>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</si>
  <si>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</si>
  <si>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</si>
  <si>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</si>
  <si>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</si>
  <si>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</si>
  <si>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</si>
  <si>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</si>
  <si>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</si>
  <si>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</si>
  <si>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</si>
  <si>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</si>
  <si>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</si>
  <si>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</si>
  <si>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</si>
  <si>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</si>
  <si>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</si>
  <si>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</si>
  <si>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</si>
  <si>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</si>
  <si>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</si>
  <si>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</si>
  <si>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</si>
  <si>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</si>
  <si>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</si>
  <si>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</si>
  <si>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</si>
  <si>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</si>
  <si>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</si>
  <si>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</si>
  <si>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</si>
  <si>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</si>
  <si>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</si>
  <si>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</si>
  <si>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</si>
  <si>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Auxiliar de Tesouraria / Processamento</t>
  </si>
  <si>
    <t>TRATAMENTO de Numerário</t>
  </si>
  <si>
    <t>Valor Total dos tíquete-refeição:</t>
  </si>
  <si>
    <t>Valor Total dos vale-transporte:</t>
  </si>
  <si>
    <t>Abastecimento/Desabastecimento e Acionamento Técnico MUNICIPAL</t>
  </si>
  <si>
    <t>310/2024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</si>
</sst>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Red]&quot;R$&quot;\ #,##0.00"/>
    <numFmt numFmtId="165" formatCode="&quot;R$&quot;\ #,##0.00"/>
  </numFmts>
  <fonts count="15" x14ac:knownFonts="1">
    <font>
      <sz val="10"/>
      <name val="Arial"/>
    </font>
    <font>
      <b/>
      <sz val="14"/>
      <name val="Arial"/>
      <family val="2"/>
    </font>
    <font>
      <sz val="10"/>
      <name val="Arial"/>
      <family val="2"/>
    </font>
    <font>
      <b/>
      <sz val="10"/>
      <name val="Arial"/>
      <family val="2"/>
    </font>
    <font>
      <sz val="10"/>
      <color rgb="FF0000FF"/>
      <name val="Arial"/>
      <family val="2"/>
    </font>
    <font>
      <sz val="8"/>
      <name val="Arial"/>
      <family val="2"/>
    </font>
    <font>
      <sz val="10"/>
      <color rgb="FF000000"/>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
      <b/>
      <u/>
      <sz val="10"/>
      <color rgb="FFFF0000"/>
      <name val="Arial"/>
      <family val="2"/>
    </font>
    <font>
      <b/>
      <sz val="8"/>
      <color rgb="FF00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cellStyleXfs>
  <cellXfs count="141">
    <xf numFmtId="0" fontId="0" fillId="0" borderId="0" xfId="0"/>
    <xf numFmtId="0" fontId="2" fillId="0" borderId="0" xfId="0" applyFont="1" applyAlignment="1">
      <alignment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lef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left" vertical="center"/>
    </xf>
    <xf numFmtId="0" fontId="2" fillId="0" borderId="15" xfId="0" applyFont="1" applyBorder="1" applyAlignment="1">
      <alignment vertical="center"/>
    </xf>
    <xf numFmtId="0" fontId="2" fillId="0" borderId="16" xfId="0" applyFont="1" applyBorder="1" applyAlignment="1">
      <alignment horizontal="center" vertical="center"/>
    </xf>
    <xf numFmtId="0" fontId="2" fillId="0" borderId="17"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horizontal="center" vertical="center"/>
    </xf>
    <xf numFmtId="0" fontId="2" fillId="0" borderId="22" xfId="0" applyFont="1" applyBorder="1" applyAlignment="1">
      <alignment vertical="center"/>
    </xf>
    <xf numFmtId="0" fontId="2" fillId="0" borderId="21" xfId="0" applyFont="1" applyBorder="1" applyAlignment="1">
      <alignment horizontal="center"/>
    </xf>
    <xf numFmtId="0" fontId="2" fillId="0" borderId="25" xfId="0" applyFont="1" applyBorder="1" applyAlignment="1">
      <alignment horizontal="center"/>
    </xf>
    <xf numFmtId="164" fontId="4" fillId="3" borderId="21" xfId="0" applyNumberFormat="1" applyFont="1" applyFill="1" applyBorder="1" applyAlignment="1">
      <alignment horizontal="center" vertical="center"/>
    </xf>
    <xf numFmtId="164" fontId="4" fillId="3" borderId="25" xfId="0" applyNumberFormat="1" applyFont="1" applyFill="1" applyBorder="1" applyAlignment="1">
      <alignment horizontal="center" vertical="center"/>
    </xf>
    <xf numFmtId="0" fontId="3" fillId="0" borderId="28" xfId="0" applyFont="1" applyBorder="1" applyAlignment="1">
      <alignment horizontal="center" vertical="center" wrapText="1"/>
    </xf>
    <xf numFmtId="4" fontId="3" fillId="0" borderId="4" xfId="0" applyNumberFormat="1" applyFont="1" applyBorder="1" applyAlignment="1">
      <alignment horizontal="center" vertical="center"/>
    </xf>
    <xf numFmtId="0" fontId="2" fillId="0" borderId="29" xfId="0" applyFont="1" applyBorder="1" applyAlignment="1">
      <alignment vertical="center"/>
    </xf>
    <xf numFmtId="0" fontId="3" fillId="0" borderId="30" xfId="0" applyFont="1" applyBorder="1" applyAlignment="1">
      <alignment horizontal="left" vertical="center"/>
    </xf>
    <xf numFmtId="0" fontId="2" fillId="0" borderId="31" xfId="0" applyFont="1" applyBorder="1" applyAlignment="1">
      <alignment horizontal="center" vertical="center"/>
    </xf>
    <xf numFmtId="0" fontId="3" fillId="0" borderId="31" xfId="0" applyFont="1" applyBorder="1" applyAlignment="1">
      <alignment horizontal="center" vertical="center"/>
    </xf>
    <xf numFmtId="4" fontId="3" fillId="0" borderId="27" xfId="0" applyNumberFormat="1" applyFont="1" applyBorder="1" applyAlignment="1">
      <alignment horizontal="center" vertical="center"/>
    </xf>
    <xf numFmtId="0" fontId="2" fillId="0" borderId="12" xfId="0" applyFont="1" applyBorder="1" applyAlignment="1">
      <alignment vertical="center"/>
    </xf>
    <xf numFmtId="0" fontId="4" fillId="0" borderId="10" xfId="0" applyFont="1" applyBorder="1" applyAlignment="1">
      <alignment vertical="center"/>
    </xf>
    <xf numFmtId="10" fontId="4" fillId="3" borderId="32" xfId="2" applyNumberFormat="1" applyFont="1" applyFill="1" applyBorder="1" applyAlignment="1">
      <alignment vertical="center"/>
    </xf>
    <xf numFmtId="4" fontId="4" fillId="3" borderId="33" xfId="0" applyNumberFormat="1" applyFont="1" applyFill="1" applyBorder="1" applyAlignment="1">
      <alignment vertical="center"/>
    </xf>
    <xf numFmtId="9" fontId="4" fillId="3" borderId="20" xfId="0" applyNumberFormat="1" applyFont="1" applyFill="1" applyBorder="1" applyAlignment="1">
      <alignment vertical="center"/>
    </xf>
    <xf numFmtId="10" fontId="6" fillId="0" borderId="34" xfId="2" applyNumberFormat="1" applyFont="1" applyFill="1" applyBorder="1" applyAlignment="1">
      <alignment vertical="center"/>
    </xf>
    <xf numFmtId="4" fontId="6" fillId="0" borderId="25" xfId="0" applyNumberFormat="1" applyFont="1" applyBorder="1" applyAlignment="1">
      <alignment vertical="center"/>
    </xf>
    <xf numFmtId="0" fontId="5" fillId="0" borderId="0" xfId="0" applyFont="1" applyAlignment="1">
      <alignment vertical="center"/>
    </xf>
    <xf numFmtId="0" fontId="4" fillId="0" borderId="20" xfId="0" applyFont="1" applyBorder="1" applyAlignment="1">
      <alignment vertical="center"/>
    </xf>
    <xf numFmtId="0" fontId="4" fillId="0" borderId="34" xfId="0" applyFont="1" applyBorder="1" applyAlignment="1">
      <alignment vertical="center"/>
    </xf>
    <xf numFmtId="4" fontId="4" fillId="3" borderId="25" xfId="0" applyNumberFormat="1" applyFont="1" applyFill="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7" fillId="0" borderId="15" xfId="0" applyFont="1" applyBorder="1" applyAlignment="1">
      <alignment vertical="center"/>
    </xf>
    <xf numFmtId="10" fontId="8" fillId="0" borderId="35" xfId="0" applyNumberFormat="1" applyFont="1" applyBorder="1" applyAlignment="1">
      <alignment vertical="center"/>
    </xf>
    <xf numFmtId="4" fontId="8" fillId="0" borderId="36" xfId="0" applyNumberFormat="1" applyFont="1" applyBorder="1" applyAlignment="1">
      <alignment vertical="center"/>
    </xf>
    <xf numFmtId="0" fontId="3" fillId="0" borderId="30" xfId="0" applyFont="1" applyBorder="1" applyAlignment="1">
      <alignment horizontal="center" vertical="center"/>
    </xf>
    <xf numFmtId="0" fontId="3" fillId="0" borderId="30" xfId="0" applyFont="1" applyBorder="1" applyAlignment="1">
      <alignment vertical="center"/>
    </xf>
    <xf numFmtId="0" fontId="3" fillId="0" borderId="31" xfId="0" applyFont="1" applyBorder="1" applyAlignment="1">
      <alignment vertical="center"/>
    </xf>
    <xf numFmtId="0" fontId="7" fillId="0" borderId="31" xfId="0" applyFont="1" applyBorder="1" applyAlignment="1">
      <alignment vertical="center"/>
    </xf>
    <xf numFmtId="4" fontId="7" fillId="0" borderId="27" xfId="0" applyNumberFormat="1" applyFont="1" applyBorder="1" applyAlignment="1">
      <alignment vertical="center"/>
    </xf>
    <xf numFmtId="0" fontId="3" fillId="0" borderId="29" xfId="0" applyFont="1" applyBorder="1" applyAlignment="1">
      <alignment horizontal="center" vertical="center"/>
    </xf>
    <xf numFmtId="10" fontId="6" fillId="0" borderId="10" xfId="2" applyNumberFormat="1" applyFont="1" applyFill="1" applyBorder="1" applyAlignment="1">
      <alignment vertical="center"/>
    </xf>
    <xf numFmtId="10" fontId="6" fillId="0" borderId="32" xfId="2" applyNumberFormat="1" applyFont="1" applyFill="1" applyBorder="1" applyAlignment="1">
      <alignment vertical="center"/>
    </xf>
    <xf numFmtId="4" fontId="6" fillId="0" borderId="33" xfId="0" applyNumberFormat="1" applyFont="1" applyBorder="1" applyAlignment="1">
      <alignment vertical="center"/>
    </xf>
    <xf numFmtId="10" fontId="6" fillId="0" borderId="20" xfId="2" applyNumberFormat="1" applyFont="1" applyFill="1" applyBorder="1" applyAlignment="1">
      <alignment vertical="center"/>
    </xf>
    <xf numFmtId="0" fontId="3" fillId="0" borderId="20" xfId="0" applyFont="1" applyBorder="1" applyAlignment="1">
      <alignment vertical="center"/>
    </xf>
    <xf numFmtId="10" fontId="8" fillId="0" borderId="15" xfId="2" applyNumberFormat="1" applyFont="1" applyFill="1" applyBorder="1" applyAlignment="1">
      <alignment vertical="center"/>
    </xf>
    <xf numFmtId="10" fontId="8" fillId="0" borderId="35" xfId="2" applyNumberFormat="1" applyFont="1" applyFill="1" applyBorder="1" applyAlignment="1">
      <alignment vertical="center"/>
    </xf>
    <xf numFmtId="0" fontId="3" fillId="0" borderId="37" xfId="0" applyFont="1" applyBorder="1" applyAlignment="1">
      <alignment horizontal="center" vertical="center"/>
    </xf>
    <xf numFmtId="10" fontId="7" fillId="0" borderId="31" xfId="2" applyNumberFormat="1" applyFont="1" applyFill="1" applyBorder="1" applyAlignment="1">
      <alignment vertical="center"/>
    </xf>
    <xf numFmtId="10" fontId="4" fillId="3" borderId="20" xfId="2" applyNumberFormat="1" applyFont="1" applyFill="1" applyBorder="1" applyAlignment="1">
      <alignment vertical="center"/>
    </xf>
    <xf numFmtId="0" fontId="3" fillId="0" borderId="21" xfId="0" applyFont="1" applyBorder="1" applyAlignment="1">
      <alignment horizontal="center" vertical="center"/>
    </xf>
    <xf numFmtId="0" fontId="9" fillId="0" borderId="22" xfId="0" applyFont="1" applyBorder="1" applyAlignment="1">
      <alignment vertical="center"/>
    </xf>
    <xf numFmtId="10" fontId="10" fillId="0" borderId="20" xfId="2" applyNumberFormat="1" applyFont="1" applyFill="1" applyBorder="1" applyAlignment="1">
      <alignment vertical="center"/>
    </xf>
    <xf numFmtId="10" fontId="10" fillId="0" borderId="34" xfId="2" applyNumberFormat="1" applyFont="1" applyFill="1" applyBorder="1" applyAlignment="1">
      <alignment vertical="center"/>
    </xf>
    <xf numFmtId="4" fontId="10" fillId="0" borderId="25" xfId="0" applyNumberFormat="1" applyFont="1" applyBorder="1" applyAlignment="1">
      <alignment vertical="center"/>
    </xf>
    <xf numFmtId="10" fontId="4" fillId="3" borderId="10" xfId="2" applyNumberFormat="1" applyFont="1" applyFill="1" applyBorder="1" applyAlignment="1">
      <alignment vertical="center"/>
    </xf>
    <xf numFmtId="0" fontId="2" fillId="0" borderId="22" xfId="0" applyFont="1" applyBorder="1" applyAlignment="1">
      <alignment vertical="center" wrapText="1"/>
    </xf>
    <xf numFmtId="0" fontId="3" fillId="0" borderId="20" xfId="0" applyFont="1" applyBorder="1" applyAlignment="1">
      <alignment horizontal="center" vertical="center"/>
    </xf>
    <xf numFmtId="10" fontId="3" fillId="0" borderId="31" xfId="2" applyNumberFormat="1" applyFont="1" applyFill="1" applyBorder="1" applyAlignment="1">
      <alignment vertical="center"/>
    </xf>
    <xf numFmtId="4" fontId="3" fillId="0" borderId="27" xfId="0" applyNumberFormat="1" applyFont="1" applyBorder="1" applyAlignment="1">
      <alignment vertical="center"/>
    </xf>
    <xf numFmtId="0" fontId="3" fillId="0" borderId="2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26" xfId="0" applyFont="1" applyBorder="1" applyAlignment="1">
      <alignment vertical="center"/>
    </xf>
    <xf numFmtId="10" fontId="8" fillId="0" borderId="2" xfId="2" applyNumberFormat="1" applyFont="1" applyFill="1" applyBorder="1" applyAlignment="1">
      <alignment vertical="center"/>
    </xf>
    <xf numFmtId="10" fontId="8" fillId="0" borderId="28" xfId="2" applyNumberFormat="1" applyFont="1" applyFill="1" applyBorder="1" applyAlignment="1">
      <alignment vertical="center"/>
    </xf>
    <xf numFmtId="4" fontId="8" fillId="0" borderId="4" xfId="0" applyNumberFormat="1" applyFont="1" applyBorder="1" applyAlignment="1">
      <alignment vertical="center"/>
    </xf>
    <xf numFmtId="10" fontId="7" fillId="0" borderId="2" xfId="2" applyNumberFormat="1" applyFont="1" applyFill="1" applyBorder="1" applyAlignment="1">
      <alignment vertical="center"/>
    </xf>
    <xf numFmtId="0" fontId="2" fillId="0" borderId="10" xfId="0" applyFont="1" applyBorder="1" applyAlignment="1">
      <alignment vertical="center"/>
    </xf>
    <xf numFmtId="10" fontId="4" fillId="0" borderId="10" xfId="2" applyNumberFormat="1" applyFont="1" applyFill="1" applyBorder="1" applyAlignment="1">
      <alignment horizontal="center" vertical="center"/>
    </xf>
    <xf numFmtId="10" fontId="6" fillId="0" borderId="32" xfId="2" applyNumberFormat="1" applyFont="1" applyFill="1" applyBorder="1" applyAlignment="1">
      <alignment horizontal="right" vertical="center"/>
    </xf>
    <xf numFmtId="10" fontId="4" fillId="0" borderId="20" xfId="2" applyNumberFormat="1" applyFont="1" applyFill="1" applyBorder="1" applyAlignment="1">
      <alignment horizontal="center" vertical="center"/>
    </xf>
    <xf numFmtId="10" fontId="7" fillId="0" borderId="15" xfId="2" applyNumberFormat="1" applyFont="1" applyFill="1" applyBorder="1" applyAlignment="1">
      <alignment vertical="center"/>
    </xf>
    <xf numFmtId="10" fontId="4" fillId="0" borderId="10" xfId="2" applyNumberFormat="1" applyFont="1" applyFill="1" applyBorder="1" applyAlignment="1">
      <alignment vertical="center"/>
    </xf>
    <xf numFmtId="10" fontId="4" fillId="0" borderId="20" xfId="2" applyNumberFormat="1" applyFont="1" applyFill="1" applyBorder="1" applyAlignment="1">
      <alignment vertical="center"/>
    </xf>
    <xf numFmtId="0" fontId="2" fillId="4" borderId="16" xfId="0" applyFont="1" applyFill="1" applyBorder="1" applyAlignment="1">
      <alignment horizontal="center" vertical="center"/>
    </xf>
    <xf numFmtId="10" fontId="4" fillId="0" borderId="15" xfId="2" applyNumberFormat="1" applyFont="1" applyFill="1" applyBorder="1" applyAlignment="1">
      <alignment vertical="center"/>
    </xf>
    <xf numFmtId="4" fontId="4" fillId="3" borderId="36" xfId="0" applyNumberFormat="1" applyFont="1" applyFill="1" applyBorder="1" applyAlignment="1">
      <alignment vertical="center"/>
    </xf>
    <xf numFmtId="0" fontId="3" fillId="0" borderId="16" xfId="0" applyFont="1" applyBorder="1" applyAlignment="1">
      <alignment horizontal="center" vertical="center"/>
    </xf>
    <xf numFmtId="4" fontId="12" fillId="0" borderId="31" xfId="2" applyNumberFormat="1" applyFont="1" applyFill="1" applyBorder="1" applyAlignment="1">
      <alignment vertical="center"/>
    </xf>
    <xf numFmtId="0" fontId="7" fillId="0" borderId="2" xfId="0" applyFont="1" applyBorder="1" applyAlignment="1">
      <alignment vertical="center"/>
    </xf>
    <xf numFmtId="165" fontId="7" fillId="3" borderId="4" xfId="0" applyNumberFormat="1" applyFont="1" applyFill="1" applyBorder="1" applyAlignment="1">
      <alignment vertical="center"/>
    </xf>
    <xf numFmtId="4" fontId="2" fillId="0" borderId="0" xfId="0" applyNumberFormat="1" applyFont="1" applyAlignment="1">
      <alignment vertical="center"/>
    </xf>
    <xf numFmtId="4" fontId="2" fillId="0" borderId="0" xfId="0" applyNumberFormat="1" applyFont="1" applyAlignment="1">
      <alignment horizontal="center" vertical="center"/>
    </xf>
    <xf numFmtId="0" fontId="2" fillId="0" borderId="20" xfId="0" applyFont="1" applyBorder="1" applyAlignment="1">
      <alignment horizontal="left" vertical="center"/>
    </xf>
    <xf numFmtId="4" fontId="4" fillId="3" borderId="25" xfId="0" applyNumberFormat="1" applyFont="1" applyFill="1" applyBorder="1" applyAlignment="1">
      <alignment horizontal="center" vertical="center"/>
    </xf>
    <xf numFmtId="0" fontId="2" fillId="0" borderId="15" xfId="0" applyFont="1" applyBorder="1" applyAlignment="1">
      <alignment horizontal="left" vertical="center"/>
    </xf>
    <xf numFmtId="4" fontId="4" fillId="3" borderId="36" xfId="0" applyNumberFormat="1" applyFont="1" applyFill="1" applyBorder="1" applyAlignment="1">
      <alignment horizontal="center" vertical="center"/>
    </xf>
    <xf numFmtId="0" fontId="8" fillId="0" borderId="2" xfId="0" applyFont="1" applyBorder="1" applyAlignment="1">
      <alignment horizontal="left" vertical="center"/>
    </xf>
    <xf numFmtId="4" fontId="8" fillId="0" borderId="4" xfId="0" applyNumberFormat="1" applyFont="1" applyBorder="1" applyAlignment="1">
      <alignment horizontal="center" vertical="center"/>
    </xf>
    <xf numFmtId="4" fontId="2" fillId="0" borderId="0" xfId="0" quotePrefix="1" applyNumberFormat="1" applyFont="1" applyAlignment="1">
      <alignment vertical="center"/>
    </xf>
    <xf numFmtId="4" fontId="7" fillId="0" borderId="0" xfId="0" applyNumberFormat="1" applyFont="1" applyAlignment="1">
      <alignment horizontal="right" vertical="center"/>
    </xf>
    <xf numFmtId="10" fontId="3" fillId="2" borderId="0" xfId="2" applyNumberFormat="1" applyFont="1" applyFill="1" applyAlignment="1">
      <alignment vertical="center"/>
    </xf>
    <xf numFmtId="0" fontId="2" fillId="2" borderId="0" xfId="0" applyFont="1" applyFill="1" applyAlignment="1">
      <alignment vertical="center"/>
    </xf>
    <xf numFmtId="10" fontId="8" fillId="0" borderId="31" xfId="2" applyNumberFormat="1" applyFont="1" applyFill="1" applyBorder="1" applyAlignment="1">
      <alignment vertical="center"/>
    </xf>
    <xf numFmtId="4" fontId="8" fillId="0" borderId="27" xfId="0" applyNumberFormat="1" applyFont="1" applyBorder="1" applyAlignment="1">
      <alignment vertical="center"/>
    </xf>
    <xf numFmtId="4" fontId="6" fillId="4" borderId="33" xfId="0" applyNumberFormat="1" applyFont="1" applyFill="1" applyBorder="1" applyAlignment="1">
      <alignment vertical="center"/>
    </xf>
    <xf numFmtId="4" fontId="6" fillId="4" borderId="25" xfId="0" applyNumberFormat="1" applyFont="1" applyFill="1" applyBorder="1" applyAlignment="1">
      <alignment vertical="center"/>
    </xf>
    <xf numFmtId="4" fontId="14" fillId="0" borderId="31" xfId="2" applyNumberFormat="1" applyFont="1" applyFill="1" applyBorder="1" applyAlignment="1">
      <alignment vertical="center"/>
    </xf>
    <xf numFmtId="4" fontId="11" fillId="0" borderId="0" xfId="0" applyNumberFormat="1" applyFont="1" applyAlignment="1">
      <alignment vertical="center"/>
    </xf>
    <xf numFmtId="0" fontId="3" fillId="0" borderId="2" xfId="0" applyFont="1" applyBorder="1" applyAlignment="1">
      <alignment horizontal="left" vertical="center"/>
    </xf>
    <xf numFmtId="4" fontId="11" fillId="0" borderId="0" xfId="0" applyNumberFormat="1" applyFont="1" applyAlignment="1">
      <alignment horizontal="center" vertical="center"/>
    </xf>
    <xf numFmtId="4" fontId="11" fillId="4" borderId="0" xfId="0" applyNumberFormat="1" applyFont="1" applyFill="1" applyAlignment="1">
      <alignment vertical="center"/>
    </xf>
    <xf numFmtId="4" fontId="13" fillId="0" borderId="0" xfId="0" applyNumberFormat="1" applyFont="1" applyAlignment="1">
      <alignment vertical="center"/>
    </xf>
    <xf numFmtId="7" fontId="4" fillId="3" borderId="22" xfId="1" applyNumberFormat="1" applyFont="1" applyFill="1" applyBorder="1" applyAlignment="1">
      <alignment horizontal="center"/>
    </xf>
    <xf numFmtId="7" fontId="4" fillId="3" borderId="23" xfId="1" applyNumberFormat="1" applyFont="1" applyFill="1" applyBorder="1" applyAlignment="1">
      <alignment horizontal="center"/>
    </xf>
    <xf numFmtId="7" fontId="4" fillId="3" borderId="24" xfId="1" applyNumberFormat="1" applyFont="1" applyFill="1" applyBorder="1" applyAlignment="1">
      <alignment horizontal="center"/>
    </xf>
    <xf numFmtId="0" fontId="1"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Alignment="1">
      <alignment vertical="center" wrapText="1"/>
    </xf>
    <xf numFmtId="14" fontId="4" fillId="3" borderId="22" xfId="0" applyNumberFormat="1" applyFont="1" applyFill="1" applyBorder="1" applyAlignment="1">
      <alignment horizontal="center"/>
    </xf>
    <xf numFmtId="0" fontId="4" fillId="3" borderId="23" xfId="0" applyFont="1" applyFill="1" applyBorder="1" applyAlignment="1">
      <alignment horizontal="center"/>
    </xf>
    <xf numFmtId="0" fontId="4" fillId="3" borderId="24" xfId="0" applyFont="1" applyFill="1" applyBorder="1" applyAlignment="1">
      <alignment horizontal="center"/>
    </xf>
    <xf numFmtId="0" fontId="2" fillId="0" borderId="21"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2" xfId="0" applyFont="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38" xfId="0" applyFont="1" applyBorder="1" applyAlignment="1">
      <alignment horizontal="center" vertical="center"/>
    </xf>
    <xf numFmtId="0" fontId="3" fillId="0" borderId="9" xfId="0" applyFont="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cellXfs>
  <cellStyles count="4">
    <cellStyle name="Moeda" xfId="1" builtinId="4"/>
    <cellStyle name="Normal" xfId="0" builtinId="0"/>
    <cellStyle name="Porcentagem" xfId="2" builtinId="5"/>
    <cellStyle name="Vírgula 2" xfId="3" xr:uid="{8FC27E2C-ABA7-4175-8194-A290865B17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6611D-088B-4199-8C69-D796F749EE01}">
  <sheetPr>
    <pageSetUpPr fitToPage="1"/>
  </sheetPr>
  <dimension ref="A1:G133"/>
  <sheetViews>
    <sheetView showGridLines="0" tabSelected="1" zoomScale="90" zoomScaleNormal="90" zoomScaleSheetLayoutView="115" workbookViewId="0"/>
  </sheetViews>
  <sheetFormatPr defaultColWidth="9.109375" defaultRowHeight="13.2" x14ac:dyDescent="0.25"/>
  <cols>
    <col min="1" max="1" width="3.109375" style="1" customWidth="1"/>
    <col min="2" max="3" width="3.5546875" style="1" customWidth="1"/>
    <col min="4" max="4" width="84" style="1" customWidth="1"/>
    <col min="5" max="6" width="23.44140625" style="1" customWidth="1"/>
    <col min="7" max="7" width="23.44140625" style="91" customWidth="1"/>
    <col min="8" max="16384" width="9.109375" style="1"/>
  </cols>
  <sheetData>
    <row r="1" spans="2:7" ht="18" thickBot="1" x14ac:dyDescent="0.3">
      <c r="B1" s="116" t="s">
        <v>0</v>
      </c>
      <c r="C1" s="116"/>
      <c r="D1" s="116"/>
      <c r="E1" s="116"/>
      <c r="F1" s="116"/>
      <c r="G1" s="116"/>
    </row>
    <row r="2" spans="2:7" ht="13.8" thickBot="1" x14ac:dyDescent="0.3">
      <c r="B2" s="2" t="s">
        <v>1</v>
      </c>
      <c r="C2" s="117" t="s">
        <v>2</v>
      </c>
      <c r="D2" s="117"/>
      <c r="E2" s="117"/>
      <c r="F2" s="117"/>
      <c r="G2" s="118"/>
    </row>
    <row r="3" spans="2:7" x14ac:dyDescent="0.25">
      <c r="B3" s="3"/>
      <c r="C3" s="4">
        <v>1</v>
      </c>
      <c r="D3" s="5" t="s">
        <v>3</v>
      </c>
      <c r="E3" s="138" t="s">
        <v>142</v>
      </c>
      <c r="F3" s="139"/>
      <c r="G3" s="140"/>
    </row>
    <row r="4" spans="2:7" ht="77.25" customHeight="1" x14ac:dyDescent="0.25">
      <c r="B4" s="6"/>
      <c r="C4" s="7">
        <v>2</v>
      </c>
      <c r="D4" s="8" t="s">
        <v>4</v>
      </c>
      <c r="E4" s="119" t="s">
        <v>5</v>
      </c>
      <c r="F4" s="120"/>
      <c r="G4" s="121"/>
    </row>
    <row r="5" spans="2:7" x14ac:dyDescent="0.25">
      <c r="B5" s="9"/>
      <c r="C5" s="10">
        <v>3</v>
      </c>
      <c r="D5" s="11" t="s">
        <v>6</v>
      </c>
      <c r="E5" s="122" t="s">
        <v>7</v>
      </c>
      <c r="F5" s="123"/>
      <c r="G5" s="124"/>
    </row>
    <row r="6" spans="2:7" x14ac:dyDescent="0.25">
      <c r="B6" s="12"/>
      <c r="C6" s="13">
        <v>4</v>
      </c>
      <c r="D6" s="14" t="s">
        <v>8</v>
      </c>
      <c r="E6" s="113" t="s">
        <v>9</v>
      </c>
      <c r="F6" s="114"/>
      <c r="G6" s="115"/>
    </row>
    <row r="7" spans="2:7" x14ac:dyDescent="0.25">
      <c r="B7" s="12"/>
      <c r="C7" s="13">
        <v>5</v>
      </c>
      <c r="D7" s="14" t="s">
        <v>10</v>
      </c>
      <c r="E7" s="15" t="s">
        <v>11</v>
      </c>
      <c r="F7" s="15" t="s">
        <v>12</v>
      </c>
      <c r="G7" s="16" t="s">
        <v>13</v>
      </c>
    </row>
    <row r="8" spans="2:7" x14ac:dyDescent="0.25">
      <c r="B8" s="12"/>
      <c r="C8" s="13">
        <v>6</v>
      </c>
      <c r="D8" s="14" t="s">
        <v>14</v>
      </c>
      <c r="E8" s="17" t="s">
        <v>9</v>
      </c>
      <c r="F8" s="17" t="s">
        <v>9</v>
      </c>
      <c r="G8" s="18" t="s">
        <v>9</v>
      </c>
    </row>
    <row r="9" spans="2:7" x14ac:dyDescent="0.25">
      <c r="B9" s="12"/>
      <c r="C9" s="13">
        <v>7</v>
      </c>
      <c r="D9" s="14" t="s">
        <v>15</v>
      </c>
      <c r="E9" s="126" t="s">
        <v>9</v>
      </c>
      <c r="F9" s="127"/>
      <c r="G9" s="128"/>
    </row>
    <row r="10" spans="2:7" ht="12.75" customHeight="1" x14ac:dyDescent="0.25">
      <c r="B10" s="12"/>
      <c r="C10" s="13">
        <v>8</v>
      </c>
      <c r="D10" s="14" t="s">
        <v>16</v>
      </c>
      <c r="E10" s="129" t="s">
        <v>17</v>
      </c>
      <c r="F10" s="129"/>
      <c r="G10" s="130"/>
    </row>
    <row r="11" spans="2:7" ht="13.8" thickBot="1" x14ac:dyDescent="0.3">
      <c r="B11" s="12"/>
      <c r="C11" s="13">
        <v>9</v>
      </c>
      <c r="D11" s="14" t="s">
        <v>18</v>
      </c>
      <c r="E11" s="131">
        <v>24</v>
      </c>
      <c r="F11" s="132"/>
      <c r="G11" s="133"/>
    </row>
    <row r="12" spans="2:7" ht="13.8" thickBot="1" x14ac:dyDescent="0.3">
      <c r="B12" s="2" t="s">
        <v>19</v>
      </c>
      <c r="C12" s="134" t="s">
        <v>20</v>
      </c>
      <c r="D12" s="135"/>
      <c r="E12" s="2" t="s">
        <v>21</v>
      </c>
      <c r="F12" s="19" t="s">
        <v>22</v>
      </c>
      <c r="G12" s="20" t="s">
        <v>23</v>
      </c>
    </row>
    <row r="13" spans="2:7" ht="13.8" thickBot="1" x14ac:dyDescent="0.3">
      <c r="B13" s="21"/>
      <c r="C13" s="22" t="s">
        <v>24</v>
      </c>
      <c r="D13" s="23"/>
      <c r="E13" s="24"/>
      <c r="F13" s="24"/>
      <c r="G13" s="25"/>
    </row>
    <row r="14" spans="2:7" x14ac:dyDescent="0.25">
      <c r="B14" s="12"/>
      <c r="C14" s="7">
        <v>1</v>
      </c>
      <c r="D14" s="26" t="s">
        <v>25</v>
      </c>
      <c r="E14" s="27"/>
      <c r="F14" s="28">
        <v>0</v>
      </c>
      <c r="G14" s="29">
        <v>0</v>
      </c>
    </row>
    <row r="15" spans="2:7" s="33" customFormat="1" x14ac:dyDescent="0.25">
      <c r="B15" s="12"/>
      <c r="C15" s="13">
        <v>2</v>
      </c>
      <c r="D15" s="14" t="s">
        <v>26</v>
      </c>
      <c r="E15" s="30">
        <v>0</v>
      </c>
      <c r="F15" s="31">
        <f>F14*E15</f>
        <v>0</v>
      </c>
      <c r="G15" s="32">
        <f>G14*$E$15</f>
        <v>0</v>
      </c>
    </row>
    <row r="16" spans="2:7" s="33" customFormat="1" x14ac:dyDescent="0.25">
      <c r="B16" s="12"/>
      <c r="C16" s="13">
        <v>3</v>
      </c>
      <c r="D16" s="14" t="s">
        <v>27</v>
      </c>
      <c r="E16" s="34"/>
      <c r="F16" s="35"/>
      <c r="G16" s="36">
        <f t="shared" ref="G16:G21" si="0">F16*$G$100</f>
        <v>0</v>
      </c>
    </row>
    <row r="17" spans="2:7" x14ac:dyDescent="0.25">
      <c r="B17" s="12"/>
      <c r="C17" s="13">
        <v>4</v>
      </c>
      <c r="D17" s="14" t="s">
        <v>28</v>
      </c>
      <c r="E17" s="34"/>
      <c r="F17" s="35"/>
      <c r="G17" s="36">
        <f t="shared" si="0"/>
        <v>0</v>
      </c>
    </row>
    <row r="18" spans="2:7" x14ac:dyDescent="0.25">
      <c r="B18" s="12"/>
      <c r="C18" s="13">
        <v>5</v>
      </c>
      <c r="D18" s="14" t="s">
        <v>28</v>
      </c>
      <c r="E18" s="34"/>
      <c r="F18" s="35"/>
      <c r="G18" s="36">
        <f t="shared" si="0"/>
        <v>0</v>
      </c>
    </row>
    <row r="19" spans="2:7" x14ac:dyDescent="0.25">
      <c r="B19" s="12"/>
      <c r="C19" s="13">
        <v>6</v>
      </c>
      <c r="D19" s="14" t="s">
        <v>28</v>
      </c>
      <c r="E19" s="34"/>
      <c r="F19" s="35"/>
      <c r="G19" s="36">
        <f t="shared" si="0"/>
        <v>0</v>
      </c>
    </row>
    <row r="20" spans="2:7" x14ac:dyDescent="0.25">
      <c r="B20" s="12"/>
      <c r="C20" s="13">
        <v>7</v>
      </c>
      <c r="D20" s="14" t="s">
        <v>28</v>
      </c>
      <c r="E20" s="34"/>
      <c r="F20" s="35"/>
      <c r="G20" s="36">
        <f t="shared" si="0"/>
        <v>0</v>
      </c>
    </row>
    <row r="21" spans="2:7" x14ac:dyDescent="0.25">
      <c r="B21" s="12"/>
      <c r="C21" s="13">
        <v>8</v>
      </c>
      <c r="D21" s="14" t="s">
        <v>28</v>
      </c>
      <c r="E21" s="34"/>
      <c r="F21" s="35"/>
      <c r="G21" s="36">
        <f t="shared" si="0"/>
        <v>0</v>
      </c>
    </row>
    <row r="22" spans="2:7" ht="13.8" thickBot="1" x14ac:dyDescent="0.3">
      <c r="B22" s="37"/>
      <c r="C22" s="38"/>
      <c r="D22" s="39" t="s">
        <v>29</v>
      </c>
      <c r="E22" s="40"/>
      <c r="F22" s="41">
        <f>SUM(F14:F21)</f>
        <v>0</v>
      </c>
      <c r="G22" s="42">
        <f>SUM(G14:G21)</f>
        <v>0</v>
      </c>
    </row>
    <row r="23" spans="2:7" ht="13.8" thickBot="1" x14ac:dyDescent="0.3">
      <c r="B23" s="43" t="s">
        <v>30</v>
      </c>
      <c r="C23" s="44" t="s">
        <v>31</v>
      </c>
      <c r="D23" s="45"/>
      <c r="E23" s="46"/>
      <c r="F23" s="46"/>
      <c r="G23" s="47"/>
    </row>
    <row r="24" spans="2:7" ht="13.8" thickBot="1" x14ac:dyDescent="0.3">
      <c r="B24" s="48" t="s">
        <v>32</v>
      </c>
      <c r="C24" s="44" t="s">
        <v>33</v>
      </c>
      <c r="D24" s="45"/>
      <c r="E24" s="46"/>
      <c r="F24" s="46"/>
      <c r="G24" s="47"/>
    </row>
    <row r="25" spans="2:7" x14ac:dyDescent="0.25">
      <c r="B25" s="12"/>
      <c r="C25" s="7">
        <v>1</v>
      </c>
      <c r="D25" s="26" t="s">
        <v>34</v>
      </c>
      <c r="E25" s="49">
        <v>0.2</v>
      </c>
      <c r="F25" s="50">
        <f>$F$22*E25</f>
        <v>0</v>
      </c>
      <c r="G25" s="51">
        <f t="shared" ref="G25:G32" si="1">$G$22*E25</f>
        <v>0</v>
      </c>
    </row>
    <row r="26" spans="2:7" x14ac:dyDescent="0.25">
      <c r="B26" s="12"/>
      <c r="C26" s="13">
        <v>2</v>
      </c>
      <c r="D26" s="14" t="s">
        <v>35</v>
      </c>
      <c r="E26" s="52">
        <v>1.4999999999999999E-2</v>
      </c>
      <c r="F26" s="31">
        <f>$F$22*E26</f>
        <v>0</v>
      </c>
      <c r="G26" s="32">
        <f t="shared" si="1"/>
        <v>0</v>
      </c>
    </row>
    <row r="27" spans="2:7" x14ac:dyDescent="0.25">
      <c r="B27" s="12"/>
      <c r="C27" s="13">
        <v>3</v>
      </c>
      <c r="D27" s="14" t="s">
        <v>36</v>
      </c>
      <c r="E27" s="52">
        <v>0.01</v>
      </c>
      <c r="F27" s="31">
        <f t="shared" ref="F27:F32" si="2">$F$22*E27</f>
        <v>0</v>
      </c>
      <c r="G27" s="32">
        <f t="shared" si="1"/>
        <v>0</v>
      </c>
    </row>
    <row r="28" spans="2:7" x14ac:dyDescent="0.25">
      <c r="B28" s="12"/>
      <c r="C28" s="13">
        <v>4</v>
      </c>
      <c r="D28" s="14" t="s">
        <v>37</v>
      </c>
      <c r="E28" s="52">
        <v>2E-3</v>
      </c>
      <c r="F28" s="31">
        <f t="shared" si="2"/>
        <v>0</v>
      </c>
      <c r="G28" s="32">
        <f t="shared" si="1"/>
        <v>0</v>
      </c>
    </row>
    <row r="29" spans="2:7" x14ac:dyDescent="0.25">
      <c r="B29" s="12"/>
      <c r="C29" s="13">
        <v>5</v>
      </c>
      <c r="D29" s="14" t="s">
        <v>38</v>
      </c>
      <c r="E29" s="52">
        <v>6.0000000000000001E-3</v>
      </c>
      <c r="F29" s="31">
        <f t="shared" si="2"/>
        <v>0</v>
      </c>
      <c r="G29" s="32">
        <f t="shared" si="1"/>
        <v>0</v>
      </c>
    </row>
    <row r="30" spans="2:7" x14ac:dyDescent="0.25">
      <c r="B30" s="12"/>
      <c r="C30" s="13">
        <v>6</v>
      </c>
      <c r="D30" s="14" t="s">
        <v>39</v>
      </c>
      <c r="E30" s="52">
        <v>2.5000000000000001E-2</v>
      </c>
      <c r="F30" s="31">
        <f t="shared" si="2"/>
        <v>0</v>
      </c>
      <c r="G30" s="32">
        <f t="shared" si="1"/>
        <v>0</v>
      </c>
    </row>
    <row r="31" spans="2:7" x14ac:dyDescent="0.25">
      <c r="B31" s="12"/>
      <c r="C31" s="13">
        <v>7</v>
      </c>
      <c r="D31" s="14" t="s">
        <v>40</v>
      </c>
      <c r="E31" s="52">
        <v>0.03</v>
      </c>
      <c r="F31" s="31">
        <f t="shared" si="2"/>
        <v>0</v>
      </c>
      <c r="G31" s="32">
        <f t="shared" si="1"/>
        <v>0</v>
      </c>
    </row>
    <row r="32" spans="2:7" x14ac:dyDescent="0.25">
      <c r="B32" s="12"/>
      <c r="C32" s="13">
        <v>8</v>
      </c>
      <c r="D32" s="14" t="s">
        <v>41</v>
      </c>
      <c r="E32" s="52">
        <v>0.08</v>
      </c>
      <c r="F32" s="31">
        <f t="shared" si="2"/>
        <v>0</v>
      </c>
      <c r="G32" s="32">
        <f t="shared" si="1"/>
        <v>0</v>
      </c>
    </row>
    <row r="33" spans="2:7" ht="13.8" thickBot="1" x14ac:dyDescent="0.3">
      <c r="B33" s="53"/>
      <c r="C33" s="38"/>
      <c r="D33" s="39" t="s">
        <v>42</v>
      </c>
      <c r="E33" s="54">
        <f>SUM(E25:E32)</f>
        <v>0.36800000000000005</v>
      </c>
      <c r="F33" s="55">
        <f>SUM(F25:F32)</f>
        <v>0</v>
      </c>
      <c r="G33" s="42">
        <f>SUM(G25:G32)</f>
        <v>0</v>
      </c>
    </row>
    <row r="34" spans="2:7" ht="13.8" thickBot="1" x14ac:dyDescent="0.3">
      <c r="B34" s="56" t="s">
        <v>43</v>
      </c>
      <c r="C34" s="44" t="s">
        <v>44</v>
      </c>
      <c r="D34" s="45"/>
      <c r="E34" s="57"/>
      <c r="F34" s="57"/>
      <c r="G34" s="47"/>
    </row>
    <row r="35" spans="2:7" x14ac:dyDescent="0.25">
      <c r="B35" s="12"/>
      <c r="C35" s="7">
        <v>1</v>
      </c>
      <c r="D35" s="26" t="s">
        <v>45</v>
      </c>
      <c r="E35" s="49">
        <v>8.3299999999999999E-2</v>
      </c>
      <c r="F35" s="50">
        <f t="shared" ref="F35:F36" si="3">$F$22*E35</f>
        <v>0</v>
      </c>
      <c r="G35" s="51">
        <f>$G$22*E35</f>
        <v>0</v>
      </c>
    </row>
    <row r="36" spans="2:7" x14ac:dyDescent="0.25">
      <c r="B36" s="12"/>
      <c r="C36" s="13">
        <v>2</v>
      </c>
      <c r="D36" s="14" t="s">
        <v>46</v>
      </c>
      <c r="E36" s="58">
        <v>0</v>
      </c>
      <c r="F36" s="31">
        <f t="shared" si="3"/>
        <v>0</v>
      </c>
      <c r="G36" s="32">
        <f>$G$22*E36</f>
        <v>0</v>
      </c>
    </row>
    <row r="37" spans="2:7" x14ac:dyDescent="0.25">
      <c r="B37" s="53"/>
      <c r="C37" s="59"/>
      <c r="D37" s="60" t="s">
        <v>47</v>
      </c>
      <c r="E37" s="61">
        <f>SUM(E35:E36)</f>
        <v>8.3299999999999999E-2</v>
      </c>
      <c r="F37" s="62">
        <f>SUM(F35:F36)</f>
        <v>0</v>
      </c>
      <c r="G37" s="63">
        <f>SUM(G35:G36)</f>
        <v>0</v>
      </c>
    </row>
    <row r="38" spans="2:7" x14ac:dyDescent="0.25">
      <c r="B38" s="12"/>
      <c r="C38" s="13">
        <v>3</v>
      </c>
      <c r="D38" s="14" t="s">
        <v>48</v>
      </c>
      <c r="E38" s="52">
        <f>E33*E37</f>
        <v>3.0654400000000005E-2</v>
      </c>
      <c r="F38" s="31">
        <f>$F$22*E38</f>
        <v>0</v>
      </c>
      <c r="G38" s="32">
        <f>$G$22*E38</f>
        <v>0</v>
      </c>
    </row>
    <row r="39" spans="2:7" ht="13.8" thickBot="1" x14ac:dyDescent="0.3">
      <c r="B39" s="53"/>
      <c r="C39" s="38"/>
      <c r="D39" s="39" t="s">
        <v>42</v>
      </c>
      <c r="E39" s="54">
        <f>E37+E38</f>
        <v>0.11395440000000001</v>
      </c>
      <c r="F39" s="55">
        <f>SUM(F37:F38)</f>
        <v>0</v>
      </c>
      <c r="G39" s="42">
        <f>SUM(G37:G38)</f>
        <v>0</v>
      </c>
    </row>
    <row r="40" spans="2:7" ht="13.8" thickBot="1" x14ac:dyDescent="0.3">
      <c r="B40" s="56" t="s">
        <v>49</v>
      </c>
      <c r="C40" s="44" t="s">
        <v>50</v>
      </c>
      <c r="D40" s="44"/>
      <c r="E40" s="57"/>
      <c r="F40" s="57"/>
      <c r="G40" s="47"/>
    </row>
    <row r="41" spans="2:7" x14ac:dyDescent="0.25">
      <c r="B41" s="12"/>
      <c r="C41" s="7">
        <v>1</v>
      </c>
      <c r="D41" s="26" t="s">
        <v>51</v>
      </c>
      <c r="E41" s="64">
        <v>0</v>
      </c>
      <c r="F41" s="50">
        <f t="shared" ref="F41:F43" si="4">$F$22*E41</f>
        <v>0</v>
      </c>
      <c r="G41" s="51">
        <f>$G$22*E41</f>
        <v>0</v>
      </c>
    </row>
    <row r="42" spans="2:7" x14ac:dyDescent="0.25">
      <c r="B42" s="12"/>
      <c r="C42" s="13">
        <v>2</v>
      </c>
      <c r="D42" s="14" t="s">
        <v>52</v>
      </c>
      <c r="E42" s="52">
        <f>E33*E41</f>
        <v>0</v>
      </c>
      <c r="F42" s="31">
        <f t="shared" si="4"/>
        <v>0</v>
      </c>
      <c r="G42" s="32">
        <f>$G$22*E42</f>
        <v>0</v>
      </c>
    </row>
    <row r="43" spans="2:7" ht="26.4" x14ac:dyDescent="0.25">
      <c r="B43" s="12"/>
      <c r="C43" s="13">
        <v>3</v>
      </c>
      <c r="D43" s="65" t="s">
        <v>53</v>
      </c>
      <c r="E43" s="58">
        <v>0</v>
      </c>
      <c r="F43" s="31">
        <f t="shared" si="4"/>
        <v>0</v>
      </c>
      <c r="G43" s="32">
        <f>$G$22*E43</f>
        <v>0</v>
      </c>
    </row>
    <row r="44" spans="2:7" ht="13.8" thickBot="1" x14ac:dyDescent="0.3">
      <c r="B44" s="66"/>
      <c r="C44" s="38"/>
      <c r="D44" s="39" t="s">
        <v>42</v>
      </c>
      <c r="E44" s="54">
        <f>SUM(E41:E43)</f>
        <v>0</v>
      </c>
      <c r="F44" s="55">
        <f>SUM(F41:F43)</f>
        <v>0</v>
      </c>
      <c r="G44" s="42">
        <f>SUM(G41:G43)</f>
        <v>0</v>
      </c>
    </row>
    <row r="45" spans="2:7" ht="13.8" thickBot="1" x14ac:dyDescent="0.3">
      <c r="B45" s="56" t="s">
        <v>54</v>
      </c>
      <c r="C45" s="44" t="s">
        <v>55</v>
      </c>
      <c r="D45" s="45"/>
      <c r="E45" s="67"/>
      <c r="F45" s="67"/>
      <c r="G45" s="68"/>
    </row>
    <row r="46" spans="2:7" x14ac:dyDescent="0.25">
      <c r="B46" s="12"/>
      <c r="C46" s="7">
        <v>1</v>
      </c>
      <c r="D46" s="26" t="s">
        <v>56</v>
      </c>
      <c r="E46" s="64">
        <v>0</v>
      </c>
      <c r="F46" s="50">
        <f t="shared" ref="F46:F52" si="5">$F$22*E46</f>
        <v>0</v>
      </c>
      <c r="G46" s="51">
        <f t="shared" ref="G46:G52" si="6">$G$22*E46</f>
        <v>0</v>
      </c>
    </row>
    <row r="47" spans="2:7" x14ac:dyDescent="0.25">
      <c r="B47" s="12"/>
      <c r="C47" s="13">
        <v>2</v>
      </c>
      <c r="D47" s="14" t="s">
        <v>57</v>
      </c>
      <c r="E47" s="52">
        <f>E32*E46</f>
        <v>0</v>
      </c>
      <c r="F47" s="31">
        <f t="shared" si="5"/>
        <v>0</v>
      </c>
      <c r="G47" s="32">
        <f t="shared" si="6"/>
        <v>0</v>
      </c>
    </row>
    <row r="48" spans="2:7" x14ac:dyDescent="0.25">
      <c r="B48" s="12"/>
      <c r="C48" s="13">
        <v>3</v>
      </c>
      <c r="D48" s="14" t="s">
        <v>58</v>
      </c>
      <c r="E48" s="58">
        <v>0</v>
      </c>
      <c r="F48" s="31">
        <f t="shared" si="5"/>
        <v>0</v>
      </c>
      <c r="G48" s="32">
        <f t="shared" si="6"/>
        <v>0</v>
      </c>
    </row>
    <row r="49" spans="2:7" x14ac:dyDescent="0.25">
      <c r="B49" s="12"/>
      <c r="C49" s="13">
        <v>4</v>
      </c>
      <c r="D49" s="14" t="s">
        <v>59</v>
      </c>
      <c r="E49" s="58">
        <v>0</v>
      </c>
      <c r="F49" s="31">
        <f t="shared" si="5"/>
        <v>0</v>
      </c>
      <c r="G49" s="32">
        <f t="shared" si="6"/>
        <v>0</v>
      </c>
    </row>
    <row r="50" spans="2:7" x14ac:dyDescent="0.25">
      <c r="B50" s="12"/>
      <c r="C50" s="13">
        <v>5</v>
      </c>
      <c r="D50" s="14" t="s">
        <v>60</v>
      </c>
      <c r="E50" s="52">
        <f>E33*E49</f>
        <v>0</v>
      </c>
      <c r="F50" s="31">
        <f t="shared" si="5"/>
        <v>0</v>
      </c>
      <c r="G50" s="32">
        <f t="shared" si="6"/>
        <v>0</v>
      </c>
    </row>
    <row r="51" spans="2:7" ht="13.5" customHeight="1" x14ac:dyDescent="0.25">
      <c r="B51" s="12"/>
      <c r="C51" s="13">
        <v>6</v>
      </c>
      <c r="D51" s="14" t="s">
        <v>61</v>
      </c>
      <c r="E51" s="52">
        <f>0.4*E50</f>
        <v>0</v>
      </c>
      <c r="F51" s="31">
        <f t="shared" si="5"/>
        <v>0</v>
      </c>
      <c r="G51" s="32">
        <f t="shared" si="6"/>
        <v>0</v>
      </c>
    </row>
    <row r="52" spans="2:7" ht="13.5" customHeight="1" x14ac:dyDescent="0.25">
      <c r="B52" s="12"/>
      <c r="C52" s="13">
        <v>7</v>
      </c>
      <c r="D52" s="65" t="s">
        <v>62</v>
      </c>
      <c r="E52" s="58">
        <v>0</v>
      </c>
      <c r="F52" s="31">
        <f t="shared" si="5"/>
        <v>0</v>
      </c>
      <c r="G52" s="32">
        <f t="shared" si="6"/>
        <v>0</v>
      </c>
    </row>
    <row r="53" spans="2:7" ht="13.8" thickBot="1" x14ac:dyDescent="0.3">
      <c r="B53" s="53"/>
      <c r="C53" s="38"/>
      <c r="D53" s="39" t="s">
        <v>42</v>
      </c>
      <c r="E53" s="54">
        <f>SUM(E46:E52)</f>
        <v>0</v>
      </c>
      <c r="F53" s="55">
        <f>SUM(F46:F52)</f>
        <v>0</v>
      </c>
      <c r="G53" s="42">
        <f>SUM(G46:G52)</f>
        <v>0</v>
      </c>
    </row>
    <row r="54" spans="2:7" ht="13.8" thickBot="1" x14ac:dyDescent="0.3">
      <c r="B54" s="56" t="s">
        <v>63</v>
      </c>
      <c r="C54" s="44" t="s">
        <v>64</v>
      </c>
      <c r="D54" s="45"/>
      <c r="E54" s="57"/>
      <c r="F54" s="57"/>
      <c r="G54" s="47"/>
    </row>
    <row r="55" spans="2:7" x14ac:dyDescent="0.25">
      <c r="B55" s="12"/>
      <c r="C55" s="7">
        <v>1</v>
      </c>
      <c r="D55" s="26" t="s">
        <v>65</v>
      </c>
      <c r="E55" s="49">
        <f>1/12</f>
        <v>8.3333333333333329E-2</v>
      </c>
      <c r="F55" s="50">
        <f t="shared" ref="F55:F60" si="7">$F$22*E55</f>
        <v>0</v>
      </c>
      <c r="G55" s="51">
        <f t="shared" ref="G55:G60" si="8">$G$22*E55</f>
        <v>0</v>
      </c>
    </row>
    <row r="56" spans="2:7" x14ac:dyDescent="0.25">
      <c r="B56" s="12"/>
      <c r="C56" s="13">
        <v>2</v>
      </c>
      <c r="D56" s="14" t="s">
        <v>66</v>
      </c>
      <c r="E56" s="58">
        <v>0</v>
      </c>
      <c r="F56" s="31">
        <f t="shared" si="7"/>
        <v>0</v>
      </c>
      <c r="G56" s="32">
        <f>$G$22*E56</f>
        <v>0</v>
      </c>
    </row>
    <row r="57" spans="2:7" x14ac:dyDescent="0.25">
      <c r="B57" s="12"/>
      <c r="C57" s="13">
        <v>3</v>
      </c>
      <c r="D57" s="14" t="s">
        <v>67</v>
      </c>
      <c r="E57" s="58">
        <v>0</v>
      </c>
      <c r="F57" s="31">
        <f t="shared" si="7"/>
        <v>0</v>
      </c>
      <c r="G57" s="32">
        <f t="shared" si="8"/>
        <v>0</v>
      </c>
    </row>
    <row r="58" spans="2:7" x14ac:dyDescent="0.25">
      <c r="B58" s="12"/>
      <c r="C58" s="13">
        <v>4</v>
      </c>
      <c r="D58" s="14" t="s">
        <v>68</v>
      </c>
      <c r="E58" s="58">
        <v>0</v>
      </c>
      <c r="F58" s="31">
        <f t="shared" si="7"/>
        <v>0</v>
      </c>
      <c r="G58" s="32">
        <f t="shared" si="8"/>
        <v>0</v>
      </c>
    </row>
    <row r="59" spans="2:7" x14ac:dyDescent="0.25">
      <c r="B59" s="12"/>
      <c r="C59" s="13">
        <v>5</v>
      </c>
      <c r="D59" s="14" t="s">
        <v>69</v>
      </c>
      <c r="E59" s="58">
        <v>0</v>
      </c>
      <c r="F59" s="31">
        <f t="shared" si="7"/>
        <v>0</v>
      </c>
      <c r="G59" s="32">
        <f t="shared" si="8"/>
        <v>0</v>
      </c>
    </row>
    <row r="60" spans="2:7" x14ac:dyDescent="0.25">
      <c r="B60" s="12"/>
      <c r="C60" s="13">
        <v>6</v>
      </c>
      <c r="D60" s="14" t="s">
        <v>28</v>
      </c>
      <c r="E60" s="58">
        <v>0</v>
      </c>
      <c r="F60" s="31">
        <f t="shared" si="7"/>
        <v>0</v>
      </c>
      <c r="G60" s="32">
        <f t="shared" si="8"/>
        <v>0</v>
      </c>
    </row>
    <row r="61" spans="2:7" ht="12" customHeight="1" x14ac:dyDescent="0.25">
      <c r="B61" s="53"/>
      <c r="C61" s="69"/>
      <c r="D61" s="60" t="s">
        <v>47</v>
      </c>
      <c r="E61" s="61">
        <f>SUM(E55:E60)</f>
        <v>8.3333333333333329E-2</v>
      </c>
      <c r="F61" s="62">
        <f>SUM(F55:F60)</f>
        <v>0</v>
      </c>
      <c r="G61" s="63">
        <f>SUM(G55:G60)</f>
        <v>0</v>
      </c>
    </row>
    <row r="62" spans="2:7" x14ac:dyDescent="0.25">
      <c r="B62" s="12"/>
      <c r="C62" s="13">
        <v>7</v>
      </c>
      <c r="D62" s="14" t="s">
        <v>70</v>
      </c>
      <c r="E62" s="52">
        <f>E33*E61</f>
        <v>3.0666666666666668E-2</v>
      </c>
      <c r="F62" s="31">
        <f>$F$22*E62</f>
        <v>0</v>
      </c>
      <c r="G62" s="32">
        <f>$G$22*E62</f>
        <v>0</v>
      </c>
    </row>
    <row r="63" spans="2:7" ht="13.8" thickBot="1" x14ac:dyDescent="0.3">
      <c r="B63" s="37"/>
      <c r="C63" s="38"/>
      <c r="D63" s="39" t="s">
        <v>42</v>
      </c>
      <c r="E63" s="54">
        <f>E61+E62</f>
        <v>0.11399999999999999</v>
      </c>
      <c r="F63" s="55">
        <f>SUM(F61:F62)</f>
        <v>0</v>
      </c>
      <c r="G63" s="42">
        <f>SUM(G61:G62)</f>
        <v>0</v>
      </c>
    </row>
    <row r="64" spans="2:7" ht="13.8" thickBot="1" x14ac:dyDescent="0.3">
      <c r="B64" s="70" t="s">
        <v>71</v>
      </c>
      <c r="C64" s="71"/>
      <c r="D64" s="72"/>
      <c r="E64" s="73">
        <f>E33+E39+E44+E53+E63</f>
        <v>0.59595440000000011</v>
      </c>
      <c r="F64" s="74">
        <f>F33+F39+F44+F53+F63</f>
        <v>0</v>
      </c>
      <c r="G64" s="75">
        <f>G33+G39+G44+G53+G63</f>
        <v>0</v>
      </c>
    </row>
    <row r="65" spans="2:7" ht="13.8" thickBot="1" x14ac:dyDescent="0.3">
      <c r="B65" s="70" t="s">
        <v>72</v>
      </c>
      <c r="C65" s="71"/>
      <c r="D65" s="72"/>
      <c r="E65" s="76"/>
      <c r="F65" s="74">
        <f>F22+F64</f>
        <v>0</v>
      </c>
      <c r="G65" s="75">
        <f>G22+G64</f>
        <v>0</v>
      </c>
    </row>
    <row r="66" spans="2:7" ht="13.8" thickBot="1" x14ac:dyDescent="0.3">
      <c r="B66" s="43" t="s">
        <v>73</v>
      </c>
      <c r="C66" s="44" t="s">
        <v>74</v>
      </c>
      <c r="D66" s="45"/>
      <c r="E66" s="67"/>
      <c r="F66" s="67"/>
      <c r="G66" s="68"/>
    </row>
    <row r="67" spans="2:7" x14ac:dyDescent="0.25">
      <c r="B67" s="77"/>
      <c r="C67" s="7">
        <v>1</v>
      </c>
      <c r="D67" s="26" t="s">
        <v>75</v>
      </c>
      <c r="E67" s="78"/>
      <c r="F67" s="79" t="str">
        <f>IFERROR(G67/$G$99,"")</f>
        <v/>
      </c>
      <c r="G67" s="51" t="str">
        <f>IFERROR(E113,"")</f>
        <v/>
      </c>
    </row>
    <row r="68" spans="2:7" x14ac:dyDescent="0.25">
      <c r="B68" s="12"/>
      <c r="C68" s="13">
        <v>2</v>
      </c>
      <c r="D68" s="14" t="s">
        <v>76</v>
      </c>
      <c r="E68" s="80"/>
      <c r="F68" s="79" t="str">
        <f t="shared" ref="F68:F73" si="9">IFERROR(G68/$G$99,"")</f>
        <v/>
      </c>
      <c r="G68" s="32" t="str">
        <f>IFERROR(E107,"")</f>
        <v/>
      </c>
    </row>
    <row r="69" spans="2:7" x14ac:dyDescent="0.25">
      <c r="B69" s="12"/>
      <c r="C69" s="13">
        <v>3</v>
      </c>
      <c r="D69" s="14" t="s">
        <v>77</v>
      </c>
      <c r="E69" s="80"/>
      <c r="F69" s="79" t="str">
        <f t="shared" si="9"/>
        <v/>
      </c>
      <c r="G69" s="36">
        <v>0</v>
      </c>
    </row>
    <row r="70" spans="2:7" x14ac:dyDescent="0.25">
      <c r="B70" s="12"/>
      <c r="C70" s="13">
        <v>4</v>
      </c>
      <c r="D70" s="14" t="s">
        <v>78</v>
      </c>
      <c r="E70" s="80"/>
      <c r="F70" s="79" t="str">
        <f t="shared" si="9"/>
        <v/>
      </c>
      <c r="G70" s="36">
        <v>0</v>
      </c>
    </row>
    <row r="71" spans="2:7" x14ac:dyDescent="0.25">
      <c r="B71" s="12"/>
      <c r="C71" s="13">
        <v>5</v>
      </c>
      <c r="D71" s="14" t="s">
        <v>79</v>
      </c>
      <c r="E71" s="80"/>
      <c r="F71" s="79" t="str">
        <f t="shared" si="9"/>
        <v/>
      </c>
      <c r="G71" s="36">
        <v>0</v>
      </c>
    </row>
    <row r="72" spans="2:7" x14ac:dyDescent="0.25">
      <c r="B72" s="12"/>
      <c r="C72" s="13">
        <v>6</v>
      </c>
      <c r="D72" s="14" t="s">
        <v>80</v>
      </c>
      <c r="E72" s="80"/>
      <c r="F72" s="79" t="str">
        <f t="shared" si="9"/>
        <v/>
      </c>
      <c r="G72" s="36">
        <v>0</v>
      </c>
    </row>
    <row r="73" spans="2:7" x14ac:dyDescent="0.25">
      <c r="B73" s="12"/>
      <c r="C73" s="13">
        <v>7</v>
      </c>
      <c r="D73" s="14" t="s">
        <v>81</v>
      </c>
      <c r="E73" s="80"/>
      <c r="F73" s="79" t="str">
        <f t="shared" si="9"/>
        <v/>
      </c>
      <c r="G73" s="36">
        <v>0</v>
      </c>
    </row>
    <row r="74" spans="2:7" ht="13.8" thickBot="1" x14ac:dyDescent="0.3">
      <c r="B74" s="37"/>
      <c r="C74" s="38"/>
      <c r="D74" s="39" t="s">
        <v>42</v>
      </c>
      <c r="E74" s="81"/>
      <c r="F74" s="55">
        <f>SUM(F67:F73)</f>
        <v>0</v>
      </c>
      <c r="G74" s="42">
        <f>SUM(G67:G73)</f>
        <v>0</v>
      </c>
    </row>
    <row r="75" spans="2:7" ht="13.8" thickBot="1" x14ac:dyDescent="0.3">
      <c r="B75" s="43" t="s">
        <v>82</v>
      </c>
      <c r="C75" s="44" t="s">
        <v>83</v>
      </c>
      <c r="D75" s="45"/>
      <c r="E75" s="57"/>
      <c r="F75" s="57"/>
      <c r="G75" s="47"/>
    </row>
    <row r="76" spans="2:7" x14ac:dyDescent="0.25">
      <c r="B76" s="77"/>
      <c r="C76" s="7">
        <v>1</v>
      </c>
      <c r="D76" s="26" t="s">
        <v>84</v>
      </c>
      <c r="E76" s="82"/>
      <c r="F76" s="50"/>
      <c r="G76" s="29">
        <v>0</v>
      </c>
    </row>
    <row r="77" spans="2:7" x14ac:dyDescent="0.25">
      <c r="B77" s="12"/>
      <c r="C77" s="13">
        <v>2</v>
      </c>
      <c r="D77" s="14" t="s">
        <v>85</v>
      </c>
      <c r="E77" s="83"/>
      <c r="F77" s="50"/>
      <c r="G77" s="36">
        <v>0</v>
      </c>
    </row>
    <row r="78" spans="2:7" x14ac:dyDescent="0.25">
      <c r="B78" s="12"/>
      <c r="C78" s="13">
        <v>3</v>
      </c>
      <c r="D78" s="14" t="s">
        <v>86</v>
      </c>
      <c r="E78" s="83"/>
      <c r="F78" s="50"/>
      <c r="G78" s="36">
        <v>0</v>
      </c>
    </row>
    <row r="79" spans="2:7" x14ac:dyDescent="0.25">
      <c r="B79" s="12"/>
      <c r="C79" s="13">
        <v>4</v>
      </c>
      <c r="D79" s="14" t="s">
        <v>87</v>
      </c>
      <c r="E79" s="83"/>
      <c r="F79" s="50"/>
      <c r="G79" s="36">
        <v>0</v>
      </c>
    </row>
    <row r="80" spans="2:7" x14ac:dyDescent="0.25">
      <c r="B80" s="12"/>
      <c r="C80" s="13">
        <v>5</v>
      </c>
      <c r="D80" s="14" t="s">
        <v>88</v>
      </c>
      <c r="E80" s="83"/>
      <c r="F80" s="50"/>
      <c r="G80" s="36">
        <v>0</v>
      </c>
    </row>
    <row r="81" spans="2:7" x14ac:dyDescent="0.25">
      <c r="B81" s="12"/>
      <c r="C81" s="13">
        <v>6</v>
      </c>
      <c r="D81" s="14" t="s">
        <v>89</v>
      </c>
      <c r="E81" s="83"/>
      <c r="F81" s="50"/>
      <c r="G81" s="36">
        <v>0</v>
      </c>
    </row>
    <row r="82" spans="2:7" x14ac:dyDescent="0.25">
      <c r="B82" s="12"/>
      <c r="C82" s="13">
        <v>7</v>
      </c>
      <c r="D82" s="14" t="s">
        <v>90</v>
      </c>
      <c r="E82" s="83"/>
      <c r="F82" s="50"/>
      <c r="G82" s="36">
        <v>0</v>
      </c>
    </row>
    <row r="83" spans="2:7" x14ac:dyDescent="0.25">
      <c r="B83" s="12"/>
      <c r="C83" s="13">
        <v>8</v>
      </c>
      <c r="D83" s="14" t="s">
        <v>91</v>
      </c>
      <c r="E83" s="83"/>
      <c r="F83" s="50"/>
      <c r="G83" s="36">
        <v>0</v>
      </c>
    </row>
    <row r="84" spans="2:7" x14ac:dyDescent="0.25">
      <c r="B84" s="12"/>
      <c r="C84" s="13">
        <v>9</v>
      </c>
      <c r="D84" s="14" t="s">
        <v>92</v>
      </c>
      <c r="E84" s="83"/>
      <c r="F84" s="50"/>
      <c r="G84" s="36">
        <v>0</v>
      </c>
    </row>
    <row r="85" spans="2:7" x14ac:dyDescent="0.25">
      <c r="B85" s="12"/>
      <c r="C85" s="13">
        <v>10</v>
      </c>
      <c r="D85" s="14" t="s">
        <v>93</v>
      </c>
      <c r="E85" s="83"/>
      <c r="F85" s="50"/>
      <c r="G85" s="36">
        <v>0</v>
      </c>
    </row>
    <row r="86" spans="2:7" x14ac:dyDescent="0.25">
      <c r="B86" s="12"/>
      <c r="C86" s="13">
        <v>11</v>
      </c>
      <c r="D86" s="14" t="s">
        <v>94</v>
      </c>
      <c r="E86" s="83"/>
      <c r="F86" s="50"/>
      <c r="G86" s="36">
        <v>0</v>
      </c>
    </row>
    <row r="87" spans="2:7" x14ac:dyDescent="0.25">
      <c r="B87" s="9"/>
      <c r="C87" s="84">
        <v>12</v>
      </c>
      <c r="D87" s="11" t="s">
        <v>27</v>
      </c>
      <c r="E87" s="85"/>
      <c r="F87" s="50"/>
      <c r="G87" s="86">
        <f>(($G$14+$G$14*E15)/220*1.5*26)</f>
        <v>0</v>
      </c>
    </row>
    <row r="88" spans="2:7" ht="13.8" thickBot="1" x14ac:dyDescent="0.3">
      <c r="B88" s="37"/>
      <c r="C88" s="87"/>
      <c r="D88" s="39" t="s">
        <v>42</v>
      </c>
      <c r="E88" s="81"/>
      <c r="F88" s="55">
        <f>SUM(F76:F87)</f>
        <v>0</v>
      </c>
      <c r="G88" s="42">
        <f>SUM(G76:G87)</f>
        <v>0</v>
      </c>
    </row>
    <row r="89" spans="2:7" ht="13.8" thickBot="1" x14ac:dyDescent="0.3">
      <c r="B89" s="43" t="s">
        <v>95</v>
      </c>
      <c r="C89" s="44" t="s">
        <v>96</v>
      </c>
      <c r="D89" s="45"/>
      <c r="E89" s="88"/>
      <c r="F89" s="88"/>
      <c r="G89" s="47"/>
    </row>
    <row r="90" spans="2:7" x14ac:dyDescent="0.25">
      <c r="B90" s="77"/>
      <c r="C90" s="7">
        <v>1</v>
      </c>
      <c r="D90" s="26" t="s">
        <v>97</v>
      </c>
      <c r="E90" s="64">
        <v>0</v>
      </c>
      <c r="F90" s="50" t="str">
        <f>IFERROR(G90/$G$99,"")</f>
        <v/>
      </c>
      <c r="G90" s="51">
        <f>IFERROR(($G$65+$G$74+$G$88)*E90,"")</f>
        <v>0</v>
      </c>
    </row>
    <row r="91" spans="2:7" x14ac:dyDescent="0.25">
      <c r="B91" s="12"/>
      <c r="C91" s="13">
        <v>2</v>
      </c>
      <c r="D91" s="14" t="s">
        <v>98</v>
      </c>
      <c r="E91" s="58">
        <v>0</v>
      </c>
      <c r="F91" s="50" t="str">
        <f>IFERROR(G91/$G$99,"")</f>
        <v/>
      </c>
      <c r="G91" s="51">
        <f>IFERROR(($G$65+$G$74+$G$88+G90)*E91,"")</f>
        <v>0</v>
      </c>
    </row>
    <row r="92" spans="2:7" ht="13.8" thickBot="1" x14ac:dyDescent="0.3">
      <c r="B92" s="53"/>
      <c r="C92" s="38"/>
      <c r="D92" s="39" t="s">
        <v>42</v>
      </c>
      <c r="E92" s="54">
        <f>SUM(E90:E91)</f>
        <v>0</v>
      </c>
      <c r="F92" s="55">
        <f>SUM(F90:F91)</f>
        <v>0</v>
      </c>
      <c r="G92" s="42">
        <f>SUM(G90:G91)</f>
        <v>0</v>
      </c>
    </row>
    <row r="93" spans="2:7" ht="13.8" thickBot="1" x14ac:dyDescent="0.3">
      <c r="B93" s="43" t="s">
        <v>99</v>
      </c>
      <c r="C93" s="44" t="s">
        <v>100</v>
      </c>
      <c r="D93" s="45"/>
      <c r="E93" s="88"/>
      <c r="F93" s="88"/>
      <c r="G93" s="47"/>
    </row>
    <row r="94" spans="2:7" ht="12.75" customHeight="1" x14ac:dyDescent="0.25">
      <c r="B94" s="12"/>
      <c r="C94" s="7">
        <v>1</v>
      </c>
      <c r="D94" s="26" t="s">
        <v>101</v>
      </c>
      <c r="E94" s="64">
        <v>0</v>
      </c>
      <c r="F94" s="50" t="str">
        <f>IFERROR(G94/$G$99,"")</f>
        <v/>
      </c>
      <c r="G94" s="29">
        <v>0</v>
      </c>
    </row>
    <row r="95" spans="2:7" x14ac:dyDescent="0.25">
      <c r="B95" s="12"/>
      <c r="C95" s="13">
        <v>2</v>
      </c>
      <c r="D95" s="14" t="s">
        <v>102</v>
      </c>
      <c r="E95" s="52">
        <v>0</v>
      </c>
      <c r="F95" s="50" t="str">
        <f t="shared" ref="F95:F97" si="10">IFERROR(G95/$G$99,"")</f>
        <v/>
      </c>
      <c r="G95" s="29">
        <v>0</v>
      </c>
    </row>
    <row r="96" spans="2:7" x14ac:dyDescent="0.25">
      <c r="B96" s="12"/>
      <c r="C96" s="13">
        <v>3</v>
      </c>
      <c r="D96" s="14" t="s">
        <v>103</v>
      </c>
      <c r="E96" s="52">
        <v>6.4999999999999997E-3</v>
      </c>
      <c r="F96" s="50" t="str">
        <f t="shared" si="10"/>
        <v/>
      </c>
      <c r="G96" s="29">
        <v>0</v>
      </c>
    </row>
    <row r="97" spans="1:7" x14ac:dyDescent="0.25">
      <c r="B97" s="12"/>
      <c r="C97" s="13">
        <v>4</v>
      </c>
      <c r="D97" s="14" t="s">
        <v>104</v>
      </c>
      <c r="E97" s="52">
        <v>0.03</v>
      </c>
      <c r="F97" s="50" t="str">
        <f t="shared" si="10"/>
        <v/>
      </c>
      <c r="G97" s="29">
        <v>0</v>
      </c>
    </row>
    <row r="98" spans="1:7" ht="13.8" thickBot="1" x14ac:dyDescent="0.3">
      <c r="B98" s="37"/>
      <c r="C98" s="38"/>
      <c r="D98" s="39" t="s">
        <v>42</v>
      </c>
      <c r="E98" s="54">
        <f>SUM(E94:E97)</f>
        <v>3.6499999999999998E-2</v>
      </c>
      <c r="F98" s="55">
        <f>SUM(F94:F97)</f>
        <v>0</v>
      </c>
      <c r="G98" s="42">
        <f>SUM(G94:G97)</f>
        <v>0</v>
      </c>
    </row>
    <row r="99" spans="1:7" ht="13.8" thickBot="1" x14ac:dyDescent="0.3">
      <c r="B99" s="70" t="s">
        <v>105</v>
      </c>
      <c r="C99" s="71"/>
      <c r="D99" s="72"/>
      <c r="E99" s="89"/>
      <c r="F99" s="74">
        <f>F65+F74+F88+F92+F98</f>
        <v>0</v>
      </c>
      <c r="G99" s="90">
        <f>(G65+G74+G88+G92)/(1-E98)</f>
        <v>0</v>
      </c>
    </row>
    <row r="100" spans="1:7" x14ac:dyDescent="0.25">
      <c r="G100" s="111"/>
    </row>
    <row r="101" spans="1:7" ht="27" customHeight="1" x14ac:dyDescent="0.25">
      <c r="A101" s="125" t="s">
        <v>106</v>
      </c>
      <c r="B101" s="125"/>
      <c r="C101" s="125"/>
      <c r="D101" s="125"/>
      <c r="E101" s="125"/>
      <c r="F101" s="125"/>
      <c r="G101" s="125"/>
    </row>
    <row r="102" spans="1:7" ht="13.8" thickBot="1" x14ac:dyDescent="0.3"/>
    <row r="103" spans="1:7" x14ac:dyDescent="0.25">
      <c r="D103" s="136" t="s">
        <v>107</v>
      </c>
      <c r="E103" s="137"/>
      <c r="F103" s="92"/>
    </row>
    <row r="104" spans="1:7" x14ac:dyDescent="0.25">
      <c r="D104" s="93" t="s">
        <v>108</v>
      </c>
      <c r="E104" s="94">
        <v>0</v>
      </c>
      <c r="F104" s="92"/>
    </row>
    <row r="105" spans="1:7" x14ac:dyDescent="0.25">
      <c r="D105" s="93" t="s">
        <v>109</v>
      </c>
      <c r="E105" s="94">
        <f>E104*26*4</f>
        <v>0</v>
      </c>
      <c r="F105" s="92"/>
    </row>
    <row r="106" spans="1:7" ht="13.8" thickBot="1" x14ac:dyDescent="0.3">
      <c r="D106" s="95" t="s">
        <v>110</v>
      </c>
      <c r="E106" s="96">
        <v>0</v>
      </c>
      <c r="F106" s="92"/>
    </row>
    <row r="107" spans="1:7" ht="13.8" thickBot="1" x14ac:dyDescent="0.3">
      <c r="D107" s="97" t="s">
        <v>111</v>
      </c>
      <c r="E107" s="98" t="str">
        <f>IFERROR((E105-E106)*((G14/(E8+F8+G8+G8))),"")</f>
        <v/>
      </c>
      <c r="F107" s="92"/>
    </row>
    <row r="108" spans="1:7" ht="13.8" thickBot="1" x14ac:dyDescent="0.3">
      <c r="F108" s="92"/>
    </row>
    <row r="109" spans="1:7" x14ac:dyDescent="0.25">
      <c r="D109" s="136" t="s">
        <v>112</v>
      </c>
      <c r="E109" s="137"/>
      <c r="F109" s="92"/>
    </row>
    <row r="110" spans="1:7" x14ac:dyDescent="0.25">
      <c r="D110" s="93" t="s">
        <v>113</v>
      </c>
      <c r="E110" s="94">
        <v>0</v>
      </c>
      <c r="F110" s="92"/>
    </row>
    <row r="111" spans="1:7" x14ac:dyDescent="0.25">
      <c r="D111" s="93" t="s">
        <v>114</v>
      </c>
      <c r="E111" s="94">
        <f>E110*2*26*4</f>
        <v>0</v>
      </c>
      <c r="F111" s="92"/>
    </row>
    <row r="112" spans="1:7" ht="13.8" thickBot="1" x14ac:dyDescent="0.3">
      <c r="D112" s="95" t="s">
        <v>110</v>
      </c>
      <c r="E112" s="96" t="str">
        <f>IFERROR(IF(E111&lt;(E8+F8+G8+G8)*0.06,E111,(E8+F8+G8+G8)*0.06),"")</f>
        <v/>
      </c>
      <c r="F112" s="92"/>
    </row>
    <row r="113" spans="1:7" ht="13.8" thickBot="1" x14ac:dyDescent="0.3">
      <c r="D113" s="97" t="s">
        <v>111</v>
      </c>
      <c r="E113" s="98" t="str">
        <f>IFERROR((E111-E112)*((G14/(E8+F8+G8+G8))),"")</f>
        <v/>
      </c>
      <c r="F113" s="92"/>
      <c r="G113" s="99"/>
    </row>
    <row r="114" spans="1:7" ht="11.25" customHeight="1" x14ac:dyDescent="0.25">
      <c r="D114" s="1" t="s">
        <v>115</v>
      </c>
      <c r="F114" s="91"/>
    </row>
    <row r="116" spans="1:7" x14ac:dyDescent="0.25">
      <c r="D116" s="1" t="s">
        <v>116</v>
      </c>
    </row>
    <row r="117" spans="1:7" x14ac:dyDescent="0.25">
      <c r="D117" s="1" t="s">
        <v>117</v>
      </c>
    </row>
    <row r="118" spans="1:7" x14ac:dyDescent="0.25">
      <c r="D118" s="1" t="s">
        <v>118</v>
      </c>
    </row>
    <row r="120" spans="1:7" x14ac:dyDescent="0.25">
      <c r="A120" s="125" t="s">
        <v>119</v>
      </c>
      <c r="B120" s="125"/>
      <c r="C120" s="125"/>
      <c r="D120" s="125"/>
      <c r="E120" s="125"/>
      <c r="F120" s="125"/>
      <c r="G120" s="125"/>
    </row>
    <row r="121" spans="1:7" x14ac:dyDescent="0.25">
      <c r="A121" s="125" t="s">
        <v>120</v>
      </c>
      <c r="B121" s="125"/>
      <c r="C121" s="125"/>
      <c r="D121" s="125"/>
      <c r="E121" s="125"/>
      <c r="F121" s="125"/>
      <c r="G121" s="125"/>
    </row>
    <row r="122" spans="1:7" x14ac:dyDescent="0.25">
      <c r="A122" s="125" t="s">
        <v>121</v>
      </c>
      <c r="B122" s="125"/>
      <c r="C122" s="125"/>
      <c r="D122" s="125"/>
      <c r="E122" s="125"/>
      <c r="F122" s="125"/>
      <c r="G122" s="125"/>
    </row>
    <row r="123" spans="1:7" x14ac:dyDescent="0.25">
      <c r="A123" s="125" t="s">
        <v>122</v>
      </c>
      <c r="B123" s="125"/>
      <c r="C123" s="125"/>
      <c r="D123" s="125"/>
      <c r="E123" s="125"/>
      <c r="F123" s="125"/>
      <c r="G123" s="125"/>
    </row>
    <row r="124" spans="1:7" x14ac:dyDescent="0.25">
      <c r="A124" s="125" t="s">
        <v>123</v>
      </c>
      <c r="B124" s="125"/>
      <c r="C124" s="125"/>
      <c r="D124" s="125"/>
      <c r="E124" s="125"/>
      <c r="F124" s="125"/>
      <c r="G124" s="125"/>
    </row>
    <row r="125" spans="1:7" x14ac:dyDescent="0.25">
      <c r="A125" s="125" t="s">
        <v>124</v>
      </c>
      <c r="B125" s="125"/>
      <c r="C125" s="125"/>
      <c r="D125" s="125"/>
      <c r="E125" s="125"/>
      <c r="F125" s="125"/>
      <c r="G125" s="125"/>
    </row>
    <row r="126" spans="1:7" x14ac:dyDescent="0.25">
      <c r="A126" s="125" t="s">
        <v>125</v>
      </c>
      <c r="B126" s="125"/>
      <c r="C126" s="125"/>
      <c r="D126" s="125"/>
      <c r="E126" s="125"/>
      <c r="F126" s="125"/>
      <c r="G126" s="125"/>
    </row>
    <row r="127" spans="1:7" ht="27.75" customHeight="1" x14ac:dyDescent="0.25">
      <c r="A127" s="125" t="s">
        <v>126</v>
      </c>
      <c r="B127" s="125"/>
      <c r="C127" s="125"/>
      <c r="D127" s="125"/>
      <c r="E127" s="125"/>
      <c r="F127" s="125"/>
      <c r="G127" s="125"/>
    </row>
    <row r="128" spans="1:7" x14ac:dyDescent="0.25">
      <c r="A128" s="125" t="s">
        <v>127</v>
      </c>
      <c r="B128" s="125"/>
      <c r="C128" s="125"/>
      <c r="D128" s="125"/>
      <c r="E128" s="125"/>
      <c r="F128" s="125"/>
      <c r="G128" s="125"/>
    </row>
    <row r="129" spans="1:7" ht="29.25" customHeight="1" x14ac:dyDescent="0.25">
      <c r="A129" s="125" t="s">
        <v>128</v>
      </c>
      <c r="B129" s="125"/>
      <c r="C129" s="125"/>
      <c r="D129" s="125"/>
      <c r="E129" s="125"/>
      <c r="F129" s="125"/>
      <c r="G129" s="125"/>
    </row>
    <row r="130" spans="1:7" ht="27" customHeight="1" x14ac:dyDescent="0.25">
      <c r="A130" s="125" t="s">
        <v>129</v>
      </c>
      <c r="B130" s="125"/>
      <c r="C130" s="125"/>
      <c r="D130" s="125"/>
      <c r="E130" s="125"/>
      <c r="F130" s="125"/>
      <c r="G130" s="125"/>
    </row>
    <row r="131" spans="1:7" x14ac:dyDescent="0.25">
      <c r="A131" s="125" t="s">
        <v>130</v>
      </c>
      <c r="B131" s="125"/>
      <c r="C131" s="125"/>
      <c r="D131" s="125"/>
      <c r="E131" s="125"/>
      <c r="F131" s="125"/>
      <c r="G131" s="125"/>
    </row>
    <row r="132" spans="1:7" x14ac:dyDescent="0.25">
      <c r="A132" s="125" t="s">
        <v>131</v>
      </c>
      <c r="B132" s="125"/>
      <c r="C132" s="125"/>
      <c r="D132" s="125"/>
      <c r="E132" s="125"/>
      <c r="F132" s="125"/>
      <c r="G132" s="125"/>
    </row>
    <row r="133" spans="1:7" x14ac:dyDescent="0.25">
      <c r="A133" s="125" t="s">
        <v>132</v>
      </c>
      <c r="B133" s="125"/>
      <c r="C133" s="125"/>
      <c r="D133" s="125"/>
      <c r="E133" s="125"/>
      <c r="F133" s="125"/>
      <c r="G133" s="125"/>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A6EB5-5F53-46E4-BD8E-9E5CD37C2BC9}">
  <sheetPr>
    <pageSetUpPr fitToPage="1"/>
  </sheetPr>
  <dimension ref="A1:G133"/>
  <sheetViews>
    <sheetView showGridLines="0" zoomScale="90" zoomScaleNormal="90" zoomScaleSheetLayoutView="100" workbookViewId="0"/>
  </sheetViews>
  <sheetFormatPr defaultRowHeight="13.2" x14ac:dyDescent="0.25"/>
  <cols>
    <col min="1" max="1" width="3.109375" style="33" customWidth="1"/>
    <col min="2" max="3" width="3.5546875" style="1" customWidth="1"/>
    <col min="4" max="4" width="83.109375" style="1" customWidth="1"/>
    <col min="5" max="6" width="23.44140625" style="1" customWidth="1"/>
    <col min="7" max="7" width="23.44140625" style="91" customWidth="1"/>
    <col min="8" max="44" width="8.6640625" style="33"/>
    <col min="45" max="45" width="2.88671875" style="33" customWidth="1"/>
    <col min="46" max="46" width="42.44140625" style="33" bestFit="1" customWidth="1"/>
    <col min="47" max="47" width="11.44140625" style="33" customWidth="1"/>
    <col min="48" max="48" width="13.88671875" style="33" customWidth="1"/>
    <col min="49" max="49" width="21.5546875" style="33" customWidth="1"/>
    <col min="50" max="300" width="8.6640625" style="33"/>
    <col min="301" max="301" width="2.88671875" style="33" customWidth="1"/>
    <col min="302" max="302" width="42.44140625" style="33" bestFit="1" customWidth="1"/>
    <col min="303" max="303" width="11.44140625" style="33" customWidth="1"/>
    <col min="304" max="304" width="13.88671875" style="33" customWidth="1"/>
    <col min="305" max="305" width="21.5546875" style="33" customWidth="1"/>
    <col min="306" max="556" width="8.6640625" style="33"/>
    <col min="557" max="557" width="2.88671875" style="33" customWidth="1"/>
    <col min="558" max="558" width="42.44140625" style="33" bestFit="1" customWidth="1"/>
    <col min="559" max="559" width="11.44140625" style="33" customWidth="1"/>
    <col min="560" max="560" width="13.88671875" style="33" customWidth="1"/>
    <col min="561" max="561" width="21.5546875" style="33" customWidth="1"/>
    <col min="562" max="812" width="8.6640625" style="33"/>
    <col min="813" max="813" width="2.88671875" style="33" customWidth="1"/>
    <col min="814" max="814" width="42.44140625" style="33" bestFit="1" customWidth="1"/>
    <col min="815" max="815" width="11.44140625" style="33" customWidth="1"/>
    <col min="816" max="816" width="13.88671875" style="33" customWidth="1"/>
    <col min="817" max="817" width="21.5546875" style="33" customWidth="1"/>
    <col min="818" max="1068" width="8.6640625" style="33"/>
    <col min="1069" max="1069" width="2.88671875" style="33" customWidth="1"/>
    <col min="1070" max="1070" width="42.44140625" style="33" bestFit="1" customWidth="1"/>
    <col min="1071" max="1071" width="11.44140625" style="33" customWidth="1"/>
    <col min="1072" max="1072" width="13.88671875" style="33" customWidth="1"/>
    <col min="1073" max="1073" width="21.5546875" style="33" customWidth="1"/>
    <col min="1074" max="1324" width="8.6640625" style="33"/>
    <col min="1325" max="1325" width="2.88671875" style="33" customWidth="1"/>
    <col min="1326" max="1326" width="42.44140625" style="33" bestFit="1" customWidth="1"/>
    <col min="1327" max="1327" width="11.44140625" style="33" customWidth="1"/>
    <col min="1328" max="1328" width="13.88671875" style="33" customWidth="1"/>
    <col min="1329" max="1329" width="21.5546875" style="33" customWidth="1"/>
    <col min="1330" max="1580" width="8.6640625" style="33"/>
    <col min="1581" max="1581" width="2.88671875" style="33" customWidth="1"/>
    <col min="1582" max="1582" width="42.44140625" style="33" bestFit="1" customWidth="1"/>
    <col min="1583" max="1583" width="11.44140625" style="33" customWidth="1"/>
    <col min="1584" max="1584" width="13.88671875" style="33" customWidth="1"/>
    <col min="1585" max="1585" width="21.5546875" style="33" customWidth="1"/>
    <col min="1586" max="1836" width="8.6640625" style="33"/>
    <col min="1837" max="1837" width="2.88671875" style="33" customWidth="1"/>
    <col min="1838" max="1838" width="42.44140625" style="33" bestFit="1" customWidth="1"/>
    <col min="1839" max="1839" width="11.44140625" style="33" customWidth="1"/>
    <col min="1840" max="1840" width="13.88671875" style="33" customWidth="1"/>
    <col min="1841" max="1841" width="21.5546875" style="33" customWidth="1"/>
    <col min="1842" max="2092" width="8.6640625" style="33"/>
    <col min="2093" max="2093" width="2.88671875" style="33" customWidth="1"/>
    <col min="2094" max="2094" width="42.44140625" style="33" bestFit="1" customWidth="1"/>
    <col min="2095" max="2095" width="11.44140625" style="33" customWidth="1"/>
    <col min="2096" max="2096" width="13.88671875" style="33" customWidth="1"/>
    <col min="2097" max="2097" width="21.5546875" style="33" customWidth="1"/>
    <col min="2098" max="2348" width="8.6640625" style="33"/>
    <col min="2349" max="2349" width="2.88671875" style="33" customWidth="1"/>
    <col min="2350" max="2350" width="42.44140625" style="33" bestFit="1" customWidth="1"/>
    <col min="2351" max="2351" width="11.44140625" style="33" customWidth="1"/>
    <col min="2352" max="2352" width="13.88671875" style="33" customWidth="1"/>
    <col min="2353" max="2353" width="21.5546875" style="33" customWidth="1"/>
    <col min="2354" max="2604" width="8.6640625" style="33"/>
    <col min="2605" max="2605" width="2.88671875" style="33" customWidth="1"/>
    <col min="2606" max="2606" width="42.44140625" style="33" bestFit="1" customWidth="1"/>
    <col min="2607" max="2607" width="11.44140625" style="33" customWidth="1"/>
    <col min="2608" max="2608" width="13.88671875" style="33" customWidth="1"/>
    <col min="2609" max="2609" width="21.5546875" style="33" customWidth="1"/>
    <col min="2610" max="2860" width="8.6640625" style="33"/>
    <col min="2861" max="2861" width="2.88671875" style="33" customWidth="1"/>
    <col min="2862" max="2862" width="42.44140625" style="33" bestFit="1" customWidth="1"/>
    <col min="2863" max="2863" width="11.44140625" style="33" customWidth="1"/>
    <col min="2864" max="2864" width="13.88671875" style="33" customWidth="1"/>
    <col min="2865" max="2865" width="21.5546875" style="33" customWidth="1"/>
    <col min="2866" max="3116" width="8.6640625" style="33"/>
    <col min="3117" max="3117" width="2.88671875" style="33" customWidth="1"/>
    <col min="3118" max="3118" width="42.44140625" style="33" bestFit="1" customWidth="1"/>
    <col min="3119" max="3119" width="11.44140625" style="33" customWidth="1"/>
    <col min="3120" max="3120" width="13.88671875" style="33" customWidth="1"/>
    <col min="3121" max="3121" width="21.5546875" style="33" customWidth="1"/>
    <col min="3122" max="3372" width="8.6640625" style="33"/>
    <col min="3373" max="3373" width="2.88671875" style="33" customWidth="1"/>
    <col min="3374" max="3374" width="42.44140625" style="33" bestFit="1" customWidth="1"/>
    <col min="3375" max="3375" width="11.44140625" style="33" customWidth="1"/>
    <col min="3376" max="3376" width="13.88671875" style="33" customWidth="1"/>
    <col min="3377" max="3377" width="21.5546875" style="33" customWidth="1"/>
    <col min="3378" max="3628" width="8.6640625" style="33"/>
    <col min="3629" max="3629" width="2.88671875" style="33" customWidth="1"/>
    <col min="3630" max="3630" width="42.44140625" style="33" bestFit="1" customWidth="1"/>
    <col min="3631" max="3631" width="11.44140625" style="33" customWidth="1"/>
    <col min="3632" max="3632" width="13.88671875" style="33" customWidth="1"/>
    <col min="3633" max="3633" width="21.5546875" style="33" customWidth="1"/>
    <col min="3634" max="3884" width="8.6640625" style="33"/>
    <col min="3885" max="3885" width="2.88671875" style="33" customWidth="1"/>
    <col min="3886" max="3886" width="42.44140625" style="33" bestFit="1" customWidth="1"/>
    <col min="3887" max="3887" width="11.44140625" style="33" customWidth="1"/>
    <col min="3888" max="3888" width="13.88671875" style="33" customWidth="1"/>
    <col min="3889" max="3889" width="21.5546875" style="33" customWidth="1"/>
    <col min="3890" max="4140" width="8.6640625" style="33"/>
    <col min="4141" max="4141" width="2.88671875" style="33" customWidth="1"/>
    <col min="4142" max="4142" width="42.44140625" style="33" bestFit="1" customWidth="1"/>
    <col min="4143" max="4143" width="11.44140625" style="33" customWidth="1"/>
    <col min="4144" max="4144" width="13.88671875" style="33" customWidth="1"/>
    <col min="4145" max="4145" width="21.5546875" style="33" customWidth="1"/>
    <col min="4146" max="4396" width="8.6640625" style="33"/>
    <col min="4397" max="4397" width="2.88671875" style="33" customWidth="1"/>
    <col min="4398" max="4398" width="42.44140625" style="33" bestFit="1" customWidth="1"/>
    <col min="4399" max="4399" width="11.44140625" style="33" customWidth="1"/>
    <col min="4400" max="4400" width="13.88671875" style="33" customWidth="1"/>
    <col min="4401" max="4401" width="21.5546875" style="33" customWidth="1"/>
    <col min="4402" max="4652" width="8.6640625" style="33"/>
    <col min="4653" max="4653" width="2.88671875" style="33" customWidth="1"/>
    <col min="4654" max="4654" width="42.44140625" style="33" bestFit="1" customWidth="1"/>
    <col min="4655" max="4655" width="11.44140625" style="33" customWidth="1"/>
    <col min="4656" max="4656" width="13.88671875" style="33" customWidth="1"/>
    <col min="4657" max="4657" width="21.5546875" style="33" customWidth="1"/>
    <col min="4658" max="4908" width="8.6640625" style="33"/>
    <col min="4909" max="4909" width="2.88671875" style="33" customWidth="1"/>
    <col min="4910" max="4910" width="42.44140625" style="33" bestFit="1" customWidth="1"/>
    <col min="4911" max="4911" width="11.44140625" style="33" customWidth="1"/>
    <col min="4912" max="4912" width="13.88671875" style="33" customWidth="1"/>
    <col min="4913" max="4913" width="21.5546875" style="33" customWidth="1"/>
    <col min="4914" max="5164" width="8.6640625" style="33"/>
    <col min="5165" max="5165" width="2.88671875" style="33" customWidth="1"/>
    <col min="5166" max="5166" width="42.44140625" style="33" bestFit="1" customWidth="1"/>
    <col min="5167" max="5167" width="11.44140625" style="33" customWidth="1"/>
    <col min="5168" max="5168" width="13.88671875" style="33" customWidth="1"/>
    <col min="5169" max="5169" width="21.5546875" style="33" customWidth="1"/>
    <col min="5170" max="5420" width="8.6640625" style="33"/>
    <col min="5421" max="5421" width="2.88671875" style="33" customWidth="1"/>
    <col min="5422" max="5422" width="42.44140625" style="33" bestFit="1" customWidth="1"/>
    <col min="5423" max="5423" width="11.44140625" style="33" customWidth="1"/>
    <col min="5424" max="5424" width="13.88671875" style="33" customWidth="1"/>
    <col min="5425" max="5425" width="21.5546875" style="33" customWidth="1"/>
    <col min="5426" max="5676" width="8.6640625" style="33"/>
    <col min="5677" max="5677" width="2.88671875" style="33" customWidth="1"/>
    <col min="5678" max="5678" width="42.44140625" style="33" bestFit="1" customWidth="1"/>
    <col min="5679" max="5679" width="11.44140625" style="33" customWidth="1"/>
    <col min="5680" max="5680" width="13.88671875" style="33" customWidth="1"/>
    <col min="5681" max="5681" width="21.5546875" style="33" customWidth="1"/>
    <col min="5682" max="5932" width="8.6640625" style="33"/>
    <col min="5933" max="5933" width="2.88671875" style="33" customWidth="1"/>
    <col min="5934" max="5934" width="42.44140625" style="33" bestFit="1" customWidth="1"/>
    <col min="5935" max="5935" width="11.44140625" style="33" customWidth="1"/>
    <col min="5936" max="5936" width="13.88671875" style="33" customWidth="1"/>
    <col min="5937" max="5937" width="21.5546875" style="33" customWidth="1"/>
    <col min="5938" max="6188" width="8.6640625" style="33"/>
    <col min="6189" max="6189" width="2.88671875" style="33" customWidth="1"/>
    <col min="6190" max="6190" width="42.44140625" style="33" bestFit="1" customWidth="1"/>
    <col min="6191" max="6191" width="11.44140625" style="33" customWidth="1"/>
    <col min="6192" max="6192" width="13.88671875" style="33" customWidth="1"/>
    <col min="6193" max="6193" width="21.5546875" style="33" customWidth="1"/>
    <col min="6194" max="6444" width="8.6640625" style="33"/>
    <col min="6445" max="6445" width="2.88671875" style="33" customWidth="1"/>
    <col min="6446" max="6446" width="42.44140625" style="33" bestFit="1" customWidth="1"/>
    <col min="6447" max="6447" width="11.44140625" style="33" customWidth="1"/>
    <col min="6448" max="6448" width="13.88671875" style="33" customWidth="1"/>
    <col min="6449" max="6449" width="21.5546875" style="33" customWidth="1"/>
    <col min="6450" max="6700" width="8.6640625" style="33"/>
    <col min="6701" max="6701" width="2.88671875" style="33" customWidth="1"/>
    <col min="6702" max="6702" width="42.44140625" style="33" bestFit="1" customWidth="1"/>
    <col min="6703" max="6703" width="11.44140625" style="33" customWidth="1"/>
    <col min="6704" max="6704" width="13.88671875" style="33" customWidth="1"/>
    <col min="6705" max="6705" width="21.5546875" style="33" customWidth="1"/>
    <col min="6706" max="6956" width="8.6640625" style="33"/>
    <col min="6957" max="6957" width="2.88671875" style="33" customWidth="1"/>
    <col min="6958" max="6958" width="42.44140625" style="33" bestFit="1" customWidth="1"/>
    <col min="6959" max="6959" width="11.44140625" style="33" customWidth="1"/>
    <col min="6960" max="6960" width="13.88671875" style="33" customWidth="1"/>
    <col min="6961" max="6961" width="21.5546875" style="33" customWidth="1"/>
    <col min="6962" max="7212" width="8.6640625" style="33"/>
    <col min="7213" max="7213" width="2.88671875" style="33" customWidth="1"/>
    <col min="7214" max="7214" width="42.44140625" style="33" bestFit="1" customWidth="1"/>
    <col min="7215" max="7215" width="11.44140625" style="33" customWidth="1"/>
    <col min="7216" max="7216" width="13.88671875" style="33" customWidth="1"/>
    <col min="7217" max="7217" width="21.5546875" style="33" customWidth="1"/>
    <col min="7218" max="7468" width="8.6640625" style="33"/>
    <col min="7469" max="7469" width="2.88671875" style="33" customWidth="1"/>
    <col min="7470" max="7470" width="42.44140625" style="33" bestFit="1" customWidth="1"/>
    <col min="7471" max="7471" width="11.44140625" style="33" customWidth="1"/>
    <col min="7472" max="7472" width="13.88671875" style="33" customWidth="1"/>
    <col min="7473" max="7473" width="21.5546875" style="33" customWidth="1"/>
    <col min="7474" max="7724" width="8.6640625" style="33"/>
    <col min="7725" max="7725" width="2.88671875" style="33" customWidth="1"/>
    <col min="7726" max="7726" width="42.44140625" style="33" bestFit="1" customWidth="1"/>
    <col min="7727" max="7727" width="11.44140625" style="33" customWidth="1"/>
    <col min="7728" max="7728" width="13.88671875" style="33" customWidth="1"/>
    <col min="7729" max="7729" width="21.5546875" style="33" customWidth="1"/>
    <col min="7730" max="7980" width="8.6640625" style="33"/>
    <col min="7981" max="7981" width="2.88671875" style="33" customWidth="1"/>
    <col min="7982" max="7982" width="42.44140625" style="33" bestFit="1" customWidth="1"/>
    <col min="7983" max="7983" width="11.44140625" style="33" customWidth="1"/>
    <col min="7984" max="7984" width="13.88671875" style="33" customWidth="1"/>
    <col min="7985" max="7985" width="21.5546875" style="33" customWidth="1"/>
    <col min="7986" max="8236" width="8.6640625" style="33"/>
    <col min="8237" max="8237" width="2.88671875" style="33" customWidth="1"/>
    <col min="8238" max="8238" width="42.44140625" style="33" bestFit="1" customWidth="1"/>
    <col min="8239" max="8239" width="11.44140625" style="33" customWidth="1"/>
    <col min="8240" max="8240" width="13.88671875" style="33" customWidth="1"/>
    <col min="8241" max="8241" width="21.5546875" style="33" customWidth="1"/>
    <col min="8242" max="8492" width="8.6640625" style="33"/>
    <col min="8493" max="8493" width="2.88671875" style="33" customWidth="1"/>
    <col min="8494" max="8494" width="42.44140625" style="33" bestFit="1" customWidth="1"/>
    <col min="8495" max="8495" width="11.44140625" style="33" customWidth="1"/>
    <col min="8496" max="8496" width="13.88671875" style="33" customWidth="1"/>
    <col min="8497" max="8497" width="21.5546875" style="33" customWidth="1"/>
    <col min="8498" max="8748" width="8.6640625" style="33"/>
    <col min="8749" max="8749" width="2.88671875" style="33" customWidth="1"/>
    <col min="8750" max="8750" width="42.44140625" style="33" bestFit="1" customWidth="1"/>
    <col min="8751" max="8751" width="11.44140625" style="33" customWidth="1"/>
    <col min="8752" max="8752" width="13.88671875" style="33" customWidth="1"/>
    <col min="8753" max="8753" width="21.5546875" style="33" customWidth="1"/>
    <col min="8754" max="9004" width="8.6640625" style="33"/>
    <col min="9005" max="9005" width="2.88671875" style="33" customWidth="1"/>
    <col min="9006" max="9006" width="42.44140625" style="33" bestFit="1" customWidth="1"/>
    <col min="9007" max="9007" width="11.44140625" style="33" customWidth="1"/>
    <col min="9008" max="9008" width="13.88671875" style="33" customWidth="1"/>
    <col min="9009" max="9009" width="21.5546875" style="33" customWidth="1"/>
    <col min="9010" max="9260" width="8.6640625" style="33"/>
    <col min="9261" max="9261" width="2.88671875" style="33" customWidth="1"/>
    <col min="9262" max="9262" width="42.44140625" style="33" bestFit="1" customWidth="1"/>
    <col min="9263" max="9263" width="11.44140625" style="33" customWidth="1"/>
    <col min="9264" max="9264" width="13.88671875" style="33" customWidth="1"/>
    <col min="9265" max="9265" width="21.5546875" style="33" customWidth="1"/>
    <col min="9266" max="9516" width="8.6640625" style="33"/>
    <col min="9517" max="9517" width="2.88671875" style="33" customWidth="1"/>
    <col min="9518" max="9518" width="42.44140625" style="33" bestFit="1" customWidth="1"/>
    <col min="9519" max="9519" width="11.44140625" style="33" customWidth="1"/>
    <col min="9520" max="9520" width="13.88671875" style="33" customWidth="1"/>
    <col min="9521" max="9521" width="21.5546875" style="33" customWidth="1"/>
    <col min="9522" max="9772" width="8.6640625" style="33"/>
    <col min="9773" max="9773" width="2.88671875" style="33" customWidth="1"/>
    <col min="9774" max="9774" width="42.44140625" style="33" bestFit="1" customWidth="1"/>
    <col min="9775" max="9775" width="11.44140625" style="33" customWidth="1"/>
    <col min="9776" max="9776" width="13.88671875" style="33" customWidth="1"/>
    <col min="9777" max="9777" width="21.5546875" style="33" customWidth="1"/>
    <col min="9778" max="10028" width="8.6640625" style="33"/>
    <col min="10029" max="10029" width="2.88671875" style="33" customWidth="1"/>
    <col min="10030" max="10030" width="42.44140625" style="33" bestFit="1" customWidth="1"/>
    <col min="10031" max="10031" width="11.44140625" style="33" customWidth="1"/>
    <col min="10032" max="10032" width="13.88671875" style="33" customWidth="1"/>
    <col min="10033" max="10033" width="21.5546875" style="33" customWidth="1"/>
    <col min="10034" max="10284" width="8.6640625" style="33"/>
    <col min="10285" max="10285" width="2.88671875" style="33" customWidth="1"/>
    <col min="10286" max="10286" width="42.44140625" style="33" bestFit="1" customWidth="1"/>
    <col min="10287" max="10287" width="11.44140625" style="33" customWidth="1"/>
    <col min="10288" max="10288" width="13.88671875" style="33" customWidth="1"/>
    <col min="10289" max="10289" width="21.5546875" style="33" customWidth="1"/>
    <col min="10290" max="10540" width="8.6640625" style="33"/>
    <col min="10541" max="10541" width="2.88671875" style="33" customWidth="1"/>
    <col min="10542" max="10542" width="42.44140625" style="33" bestFit="1" customWidth="1"/>
    <col min="10543" max="10543" width="11.44140625" style="33" customWidth="1"/>
    <col min="10544" max="10544" width="13.88671875" style="33" customWidth="1"/>
    <col min="10545" max="10545" width="21.5546875" style="33" customWidth="1"/>
    <col min="10546" max="10796" width="8.6640625" style="33"/>
    <col min="10797" max="10797" width="2.88671875" style="33" customWidth="1"/>
    <col min="10798" max="10798" width="42.44140625" style="33" bestFit="1" customWidth="1"/>
    <col min="10799" max="10799" width="11.44140625" style="33" customWidth="1"/>
    <col min="10800" max="10800" width="13.88671875" style="33" customWidth="1"/>
    <col min="10801" max="10801" width="21.5546875" style="33" customWidth="1"/>
    <col min="10802" max="11052" width="8.6640625" style="33"/>
    <col min="11053" max="11053" width="2.88671875" style="33" customWidth="1"/>
    <col min="11054" max="11054" width="42.44140625" style="33" bestFit="1" customWidth="1"/>
    <col min="11055" max="11055" width="11.44140625" style="33" customWidth="1"/>
    <col min="11056" max="11056" width="13.88671875" style="33" customWidth="1"/>
    <col min="11057" max="11057" width="21.5546875" style="33" customWidth="1"/>
    <col min="11058" max="11308" width="8.6640625" style="33"/>
    <col min="11309" max="11309" width="2.88671875" style="33" customWidth="1"/>
    <col min="11310" max="11310" width="42.44140625" style="33" bestFit="1" customWidth="1"/>
    <col min="11311" max="11311" width="11.44140625" style="33" customWidth="1"/>
    <col min="11312" max="11312" width="13.88671875" style="33" customWidth="1"/>
    <col min="11313" max="11313" width="21.5546875" style="33" customWidth="1"/>
    <col min="11314" max="11564" width="8.6640625" style="33"/>
    <col min="11565" max="11565" width="2.88671875" style="33" customWidth="1"/>
    <col min="11566" max="11566" width="42.44140625" style="33" bestFit="1" customWidth="1"/>
    <col min="11567" max="11567" width="11.44140625" style="33" customWidth="1"/>
    <col min="11568" max="11568" width="13.88671875" style="33" customWidth="1"/>
    <col min="11569" max="11569" width="21.5546875" style="33" customWidth="1"/>
    <col min="11570" max="11820" width="8.6640625" style="33"/>
    <col min="11821" max="11821" width="2.88671875" style="33" customWidth="1"/>
    <col min="11822" max="11822" width="42.44140625" style="33" bestFit="1" customWidth="1"/>
    <col min="11823" max="11823" width="11.44140625" style="33" customWidth="1"/>
    <col min="11824" max="11824" width="13.88671875" style="33" customWidth="1"/>
    <col min="11825" max="11825" width="21.5546875" style="33" customWidth="1"/>
    <col min="11826" max="12076" width="8.6640625" style="33"/>
    <col min="12077" max="12077" width="2.88671875" style="33" customWidth="1"/>
    <col min="12078" max="12078" width="42.44140625" style="33" bestFit="1" customWidth="1"/>
    <col min="12079" max="12079" width="11.44140625" style="33" customWidth="1"/>
    <col min="12080" max="12080" width="13.88671875" style="33" customWidth="1"/>
    <col min="12081" max="12081" width="21.5546875" style="33" customWidth="1"/>
    <col min="12082" max="12332" width="8.6640625" style="33"/>
    <col min="12333" max="12333" width="2.88671875" style="33" customWidth="1"/>
    <col min="12334" max="12334" width="42.44140625" style="33" bestFit="1" customWidth="1"/>
    <col min="12335" max="12335" width="11.44140625" style="33" customWidth="1"/>
    <col min="12336" max="12336" width="13.88671875" style="33" customWidth="1"/>
    <col min="12337" max="12337" width="21.5546875" style="33" customWidth="1"/>
    <col min="12338" max="12588" width="8.6640625" style="33"/>
    <col min="12589" max="12589" width="2.88671875" style="33" customWidth="1"/>
    <col min="12590" max="12590" width="42.44140625" style="33" bestFit="1" customWidth="1"/>
    <col min="12591" max="12591" width="11.44140625" style="33" customWidth="1"/>
    <col min="12592" max="12592" width="13.88671875" style="33" customWidth="1"/>
    <col min="12593" max="12593" width="21.5546875" style="33" customWidth="1"/>
    <col min="12594" max="12844" width="8.6640625" style="33"/>
    <col min="12845" max="12845" width="2.88671875" style="33" customWidth="1"/>
    <col min="12846" max="12846" width="42.44140625" style="33" bestFit="1" customWidth="1"/>
    <col min="12847" max="12847" width="11.44140625" style="33" customWidth="1"/>
    <col min="12848" max="12848" width="13.88671875" style="33" customWidth="1"/>
    <col min="12849" max="12849" width="21.5546875" style="33" customWidth="1"/>
    <col min="12850" max="13100" width="8.6640625" style="33"/>
    <col min="13101" max="13101" width="2.88671875" style="33" customWidth="1"/>
    <col min="13102" max="13102" width="42.44140625" style="33" bestFit="1" customWidth="1"/>
    <col min="13103" max="13103" width="11.44140625" style="33" customWidth="1"/>
    <col min="13104" max="13104" width="13.88671875" style="33" customWidth="1"/>
    <col min="13105" max="13105" width="21.5546875" style="33" customWidth="1"/>
    <col min="13106" max="13356" width="8.6640625" style="33"/>
    <col min="13357" max="13357" width="2.88671875" style="33" customWidth="1"/>
    <col min="13358" max="13358" width="42.44140625" style="33" bestFit="1" customWidth="1"/>
    <col min="13359" max="13359" width="11.44140625" style="33" customWidth="1"/>
    <col min="13360" max="13360" width="13.88671875" style="33" customWidth="1"/>
    <col min="13361" max="13361" width="21.5546875" style="33" customWidth="1"/>
    <col min="13362" max="13612" width="8.6640625" style="33"/>
    <col min="13613" max="13613" width="2.88671875" style="33" customWidth="1"/>
    <col min="13614" max="13614" width="42.44140625" style="33" bestFit="1" customWidth="1"/>
    <col min="13615" max="13615" width="11.44140625" style="33" customWidth="1"/>
    <col min="13616" max="13616" width="13.88671875" style="33" customWidth="1"/>
    <col min="13617" max="13617" width="21.5546875" style="33" customWidth="1"/>
    <col min="13618" max="13868" width="8.6640625" style="33"/>
    <col min="13869" max="13869" width="2.88671875" style="33" customWidth="1"/>
    <col min="13870" max="13870" width="42.44140625" style="33" bestFit="1" customWidth="1"/>
    <col min="13871" max="13871" width="11.44140625" style="33" customWidth="1"/>
    <col min="13872" max="13872" width="13.88671875" style="33" customWidth="1"/>
    <col min="13873" max="13873" width="21.5546875" style="33" customWidth="1"/>
    <col min="13874" max="14182" width="8.6640625" style="33"/>
    <col min="14183" max="16384" width="9.109375" style="33" customWidth="1"/>
  </cols>
  <sheetData>
    <row r="1" spans="2:7" ht="18" thickBot="1" x14ac:dyDescent="0.3">
      <c r="B1" s="116" t="s">
        <v>0</v>
      </c>
      <c r="C1" s="116"/>
      <c r="D1" s="116"/>
      <c r="E1" s="116"/>
      <c r="F1" s="116"/>
      <c r="G1" s="116"/>
    </row>
    <row r="2" spans="2:7" s="1" customFormat="1" ht="13.8" thickBot="1" x14ac:dyDescent="0.3">
      <c r="B2" s="2" t="s">
        <v>1</v>
      </c>
      <c r="C2" s="117" t="s">
        <v>2</v>
      </c>
      <c r="D2" s="117"/>
      <c r="E2" s="117"/>
      <c r="F2" s="117"/>
      <c r="G2" s="118"/>
    </row>
    <row r="3" spans="2:7" s="1" customFormat="1" x14ac:dyDescent="0.25">
      <c r="B3" s="3"/>
      <c r="C3" s="4">
        <v>1</v>
      </c>
      <c r="D3" s="5" t="s">
        <v>3</v>
      </c>
      <c r="E3" s="138" t="s">
        <v>142</v>
      </c>
      <c r="F3" s="139"/>
      <c r="G3" s="140"/>
    </row>
    <row r="4" spans="2:7" s="1" customFormat="1" ht="77.25" customHeight="1" x14ac:dyDescent="0.25">
      <c r="B4" s="6"/>
      <c r="C4" s="7">
        <v>2</v>
      </c>
      <c r="D4" s="8" t="s">
        <v>4</v>
      </c>
      <c r="E4" s="119" t="s">
        <v>5</v>
      </c>
      <c r="F4" s="120"/>
      <c r="G4" s="121"/>
    </row>
    <row r="5" spans="2:7" s="1" customFormat="1" x14ac:dyDescent="0.25">
      <c r="B5" s="9"/>
      <c r="C5" s="10">
        <v>3</v>
      </c>
      <c r="D5" s="11" t="s">
        <v>6</v>
      </c>
      <c r="E5" s="122" t="s">
        <v>7</v>
      </c>
      <c r="F5" s="123"/>
      <c r="G5" s="124"/>
    </row>
    <row r="6" spans="2:7" s="1" customFormat="1" x14ac:dyDescent="0.25">
      <c r="B6" s="12"/>
      <c r="C6" s="13">
        <v>4</v>
      </c>
      <c r="D6" s="14" t="s">
        <v>8</v>
      </c>
      <c r="E6" s="113" t="s">
        <v>9</v>
      </c>
      <c r="F6" s="114"/>
      <c r="G6" s="115"/>
    </row>
    <row r="7" spans="2:7" s="1" customFormat="1" x14ac:dyDescent="0.25">
      <c r="B7" s="12"/>
      <c r="C7" s="13">
        <v>5</v>
      </c>
      <c r="D7" s="14" t="s">
        <v>10</v>
      </c>
      <c r="E7" s="15" t="s">
        <v>11</v>
      </c>
      <c r="F7" s="15" t="s">
        <v>12</v>
      </c>
      <c r="G7" s="16" t="s">
        <v>13</v>
      </c>
    </row>
    <row r="8" spans="2:7" s="1" customFormat="1" x14ac:dyDescent="0.25">
      <c r="B8" s="12"/>
      <c r="C8" s="13">
        <v>6</v>
      </c>
      <c r="D8" s="14" t="s">
        <v>14</v>
      </c>
      <c r="E8" s="17" t="s">
        <v>9</v>
      </c>
      <c r="F8" s="17" t="s">
        <v>9</v>
      </c>
      <c r="G8" s="18" t="s">
        <v>9</v>
      </c>
    </row>
    <row r="9" spans="2:7" s="1" customFormat="1" ht="12.75" customHeight="1" x14ac:dyDescent="0.25">
      <c r="B9" s="12"/>
      <c r="C9" s="13">
        <v>7</v>
      </c>
      <c r="D9" s="14" t="s">
        <v>15</v>
      </c>
      <c r="E9" s="126" t="s">
        <v>9</v>
      </c>
      <c r="F9" s="127"/>
      <c r="G9" s="128"/>
    </row>
    <row r="10" spans="2:7" s="1" customFormat="1" ht="12.75" customHeight="1" x14ac:dyDescent="0.25">
      <c r="B10" s="12"/>
      <c r="C10" s="13">
        <v>8</v>
      </c>
      <c r="D10" s="14" t="s">
        <v>16</v>
      </c>
      <c r="E10" s="129" t="s">
        <v>133</v>
      </c>
      <c r="F10" s="129"/>
      <c r="G10" s="130"/>
    </row>
    <row r="11" spans="2:7" s="1" customFormat="1" ht="12.75" customHeight="1" thickBot="1" x14ac:dyDescent="0.3">
      <c r="B11" s="12"/>
      <c r="C11" s="13">
        <v>9</v>
      </c>
      <c r="D11" s="14" t="s">
        <v>18</v>
      </c>
      <c r="E11" s="131">
        <v>24</v>
      </c>
      <c r="F11" s="132"/>
      <c r="G11" s="133"/>
    </row>
    <row r="12" spans="2:7" s="1" customFormat="1" ht="13.8" thickBot="1" x14ac:dyDescent="0.3">
      <c r="B12" s="2" t="s">
        <v>19</v>
      </c>
      <c r="C12" s="134" t="s">
        <v>20</v>
      </c>
      <c r="D12" s="135"/>
      <c r="E12" s="2" t="s">
        <v>21</v>
      </c>
      <c r="F12" s="19" t="s">
        <v>22</v>
      </c>
      <c r="G12" s="20" t="s">
        <v>23</v>
      </c>
    </row>
    <row r="13" spans="2:7" s="1" customFormat="1" ht="13.8" thickBot="1" x14ac:dyDescent="0.3">
      <c r="B13" s="21"/>
      <c r="C13" s="22" t="s">
        <v>24</v>
      </c>
      <c r="D13" s="23"/>
      <c r="E13" s="24"/>
      <c r="F13" s="24"/>
      <c r="G13" s="25"/>
    </row>
    <row r="14" spans="2:7" s="1" customFormat="1" x14ac:dyDescent="0.25">
      <c r="B14" s="12"/>
      <c r="C14" s="7">
        <v>1</v>
      </c>
      <c r="D14" s="26" t="s">
        <v>25</v>
      </c>
      <c r="E14" s="27"/>
      <c r="F14" s="28">
        <v>0</v>
      </c>
      <c r="G14" s="29">
        <v>0</v>
      </c>
    </row>
    <row r="15" spans="2:7" x14ac:dyDescent="0.25">
      <c r="B15" s="12"/>
      <c r="C15" s="13">
        <v>2</v>
      </c>
      <c r="D15" s="14" t="s">
        <v>26</v>
      </c>
      <c r="E15" s="30">
        <v>0</v>
      </c>
      <c r="F15" s="31">
        <f>F14*E15</f>
        <v>0</v>
      </c>
      <c r="G15" s="32">
        <f>G14*$E$15</f>
        <v>0</v>
      </c>
    </row>
    <row r="16" spans="2:7" x14ac:dyDescent="0.25">
      <c r="B16" s="12"/>
      <c r="C16" s="13">
        <v>3</v>
      </c>
      <c r="D16" s="14" t="s">
        <v>27</v>
      </c>
      <c r="E16" s="34"/>
      <c r="F16" s="35"/>
      <c r="G16" s="36">
        <f t="shared" ref="G16:G21" si="0">F16*$G$100</f>
        <v>0</v>
      </c>
    </row>
    <row r="17" spans="2:7" s="1" customFormat="1" x14ac:dyDescent="0.25">
      <c r="B17" s="12"/>
      <c r="C17" s="13">
        <v>4</v>
      </c>
      <c r="D17" s="14" t="s">
        <v>28</v>
      </c>
      <c r="E17" s="34"/>
      <c r="F17" s="35"/>
      <c r="G17" s="36">
        <f t="shared" si="0"/>
        <v>0</v>
      </c>
    </row>
    <row r="18" spans="2:7" s="1" customFormat="1" x14ac:dyDescent="0.25">
      <c r="B18" s="12"/>
      <c r="C18" s="13">
        <v>5</v>
      </c>
      <c r="D18" s="14" t="s">
        <v>28</v>
      </c>
      <c r="E18" s="34"/>
      <c r="F18" s="35"/>
      <c r="G18" s="36">
        <f t="shared" si="0"/>
        <v>0</v>
      </c>
    </row>
    <row r="19" spans="2:7" s="1" customFormat="1" x14ac:dyDescent="0.25">
      <c r="B19" s="12"/>
      <c r="C19" s="13">
        <v>6</v>
      </c>
      <c r="D19" s="14" t="s">
        <v>28</v>
      </c>
      <c r="E19" s="34"/>
      <c r="F19" s="35"/>
      <c r="G19" s="36">
        <f t="shared" si="0"/>
        <v>0</v>
      </c>
    </row>
    <row r="20" spans="2:7" s="1" customFormat="1" x14ac:dyDescent="0.25">
      <c r="B20" s="12"/>
      <c r="C20" s="13">
        <v>7</v>
      </c>
      <c r="D20" s="14" t="s">
        <v>28</v>
      </c>
      <c r="E20" s="34"/>
      <c r="F20" s="35"/>
      <c r="G20" s="36">
        <f t="shared" si="0"/>
        <v>0</v>
      </c>
    </row>
    <row r="21" spans="2:7" s="1" customFormat="1" x14ac:dyDescent="0.25">
      <c r="B21" s="12"/>
      <c r="C21" s="13">
        <v>8</v>
      </c>
      <c r="D21" s="14" t="s">
        <v>28</v>
      </c>
      <c r="E21" s="34"/>
      <c r="F21" s="35"/>
      <c r="G21" s="36">
        <f t="shared" si="0"/>
        <v>0</v>
      </c>
    </row>
    <row r="22" spans="2:7" s="1" customFormat="1" ht="13.8" thickBot="1" x14ac:dyDescent="0.3">
      <c r="B22" s="37"/>
      <c r="C22" s="38"/>
      <c r="D22" s="39" t="s">
        <v>29</v>
      </c>
      <c r="E22" s="40"/>
      <c r="F22" s="41">
        <f>SUM(F14:F21)</f>
        <v>0</v>
      </c>
      <c r="G22" s="42">
        <f>SUM(G14:G21)</f>
        <v>0</v>
      </c>
    </row>
    <row r="23" spans="2:7" s="1" customFormat="1" ht="13.8" thickBot="1" x14ac:dyDescent="0.3">
      <c r="B23" s="43" t="s">
        <v>30</v>
      </c>
      <c r="C23" s="44" t="s">
        <v>31</v>
      </c>
      <c r="D23" s="45"/>
      <c r="E23" s="46"/>
      <c r="F23" s="46"/>
      <c r="G23" s="47"/>
    </row>
    <row r="24" spans="2:7" s="1" customFormat="1" ht="13.8" thickBot="1" x14ac:dyDescent="0.3">
      <c r="B24" s="48" t="s">
        <v>32</v>
      </c>
      <c r="C24" s="44" t="s">
        <v>33</v>
      </c>
      <c r="D24" s="45"/>
      <c r="E24" s="46"/>
      <c r="F24" s="46"/>
      <c r="G24" s="47"/>
    </row>
    <row r="25" spans="2:7" s="1" customFormat="1" x14ac:dyDescent="0.25">
      <c r="B25" s="12"/>
      <c r="C25" s="7">
        <v>1</v>
      </c>
      <c r="D25" s="26" t="s">
        <v>34</v>
      </c>
      <c r="E25" s="49">
        <v>0.2</v>
      </c>
      <c r="F25" s="50">
        <f>$F$22*E25</f>
        <v>0</v>
      </c>
      <c r="G25" s="51">
        <f t="shared" ref="G25:G32" si="1">$G$22*E25</f>
        <v>0</v>
      </c>
    </row>
    <row r="26" spans="2:7" s="1" customFormat="1" x14ac:dyDescent="0.25">
      <c r="B26" s="12"/>
      <c r="C26" s="13">
        <v>2</v>
      </c>
      <c r="D26" s="14" t="s">
        <v>35</v>
      </c>
      <c r="E26" s="52">
        <v>1.4999999999999999E-2</v>
      </c>
      <c r="F26" s="31">
        <f>$F$22*E26</f>
        <v>0</v>
      </c>
      <c r="G26" s="32">
        <f t="shared" si="1"/>
        <v>0</v>
      </c>
    </row>
    <row r="27" spans="2:7" s="1" customFormat="1" x14ac:dyDescent="0.25">
      <c r="B27" s="12"/>
      <c r="C27" s="13">
        <v>3</v>
      </c>
      <c r="D27" s="14" t="s">
        <v>36</v>
      </c>
      <c r="E27" s="52">
        <v>0.01</v>
      </c>
      <c r="F27" s="31">
        <f t="shared" ref="F27:F32" si="2">$F$22*E27</f>
        <v>0</v>
      </c>
      <c r="G27" s="32">
        <f t="shared" si="1"/>
        <v>0</v>
      </c>
    </row>
    <row r="28" spans="2:7" s="1" customFormat="1" x14ac:dyDescent="0.25">
      <c r="B28" s="12"/>
      <c r="C28" s="13">
        <v>4</v>
      </c>
      <c r="D28" s="14" t="s">
        <v>37</v>
      </c>
      <c r="E28" s="52">
        <v>2E-3</v>
      </c>
      <c r="F28" s="31">
        <f t="shared" si="2"/>
        <v>0</v>
      </c>
      <c r="G28" s="32">
        <f t="shared" si="1"/>
        <v>0</v>
      </c>
    </row>
    <row r="29" spans="2:7" s="1" customFormat="1" x14ac:dyDescent="0.25">
      <c r="B29" s="12"/>
      <c r="C29" s="13">
        <v>5</v>
      </c>
      <c r="D29" s="14" t="s">
        <v>38</v>
      </c>
      <c r="E29" s="52">
        <v>6.0000000000000001E-3</v>
      </c>
      <c r="F29" s="31">
        <f t="shared" si="2"/>
        <v>0</v>
      </c>
      <c r="G29" s="32">
        <f t="shared" si="1"/>
        <v>0</v>
      </c>
    </row>
    <row r="30" spans="2:7" s="1" customFormat="1" x14ac:dyDescent="0.25">
      <c r="B30" s="12"/>
      <c r="C30" s="13">
        <v>6</v>
      </c>
      <c r="D30" s="14" t="s">
        <v>39</v>
      </c>
      <c r="E30" s="52">
        <v>2.5000000000000001E-2</v>
      </c>
      <c r="F30" s="31">
        <f t="shared" si="2"/>
        <v>0</v>
      </c>
      <c r="G30" s="32">
        <f t="shared" si="1"/>
        <v>0</v>
      </c>
    </row>
    <row r="31" spans="2:7" s="1" customFormat="1" x14ac:dyDescent="0.25">
      <c r="B31" s="12"/>
      <c r="C31" s="13">
        <v>7</v>
      </c>
      <c r="D31" s="14" t="s">
        <v>40</v>
      </c>
      <c r="E31" s="52">
        <v>0.03</v>
      </c>
      <c r="F31" s="31">
        <f t="shared" si="2"/>
        <v>0</v>
      </c>
      <c r="G31" s="32">
        <f t="shared" si="1"/>
        <v>0</v>
      </c>
    </row>
    <row r="32" spans="2:7" s="1" customFormat="1" x14ac:dyDescent="0.25">
      <c r="B32" s="12"/>
      <c r="C32" s="13">
        <v>8</v>
      </c>
      <c r="D32" s="14" t="s">
        <v>41</v>
      </c>
      <c r="E32" s="52">
        <v>0.08</v>
      </c>
      <c r="F32" s="31">
        <f t="shared" si="2"/>
        <v>0</v>
      </c>
      <c r="G32" s="32">
        <f t="shared" si="1"/>
        <v>0</v>
      </c>
    </row>
    <row r="33" spans="2:7" s="1" customFormat="1" ht="13.8" thickBot="1" x14ac:dyDescent="0.3">
      <c r="B33" s="53"/>
      <c r="C33" s="38"/>
      <c r="D33" s="39" t="s">
        <v>42</v>
      </c>
      <c r="E33" s="54">
        <f>SUM(E25:E32)</f>
        <v>0.36800000000000005</v>
      </c>
      <c r="F33" s="55">
        <f>SUM(F25:F32)</f>
        <v>0</v>
      </c>
      <c r="G33" s="42">
        <f>SUM(G25:G32)</f>
        <v>0</v>
      </c>
    </row>
    <row r="34" spans="2:7" s="1" customFormat="1" ht="13.8" thickBot="1" x14ac:dyDescent="0.3">
      <c r="B34" s="56" t="s">
        <v>43</v>
      </c>
      <c r="C34" s="44" t="s">
        <v>44</v>
      </c>
      <c r="D34" s="45"/>
      <c r="E34" s="57"/>
      <c r="F34" s="57"/>
      <c r="G34" s="47"/>
    </row>
    <row r="35" spans="2:7" s="1" customFormat="1" x14ac:dyDescent="0.25">
      <c r="B35" s="12"/>
      <c r="C35" s="7">
        <v>1</v>
      </c>
      <c r="D35" s="26" t="s">
        <v>45</v>
      </c>
      <c r="E35" s="49">
        <v>8.3299999999999999E-2</v>
      </c>
      <c r="F35" s="50">
        <f t="shared" ref="F35:F36" si="3">$F$22*E35</f>
        <v>0</v>
      </c>
      <c r="G35" s="51">
        <f>$G$22*E35</f>
        <v>0</v>
      </c>
    </row>
    <row r="36" spans="2:7" s="1" customFormat="1" x14ac:dyDescent="0.25">
      <c r="B36" s="12"/>
      <c r="C36" s="13">
        <v>2</v>
      </c>
      <c r="D36" s="14" t="s">
        <v>46</v>
      </c>
      <c r="E36" s="58">
        <v>0</v>
      </c>
      <c r="F36" s="31">
        <f t="shared" si="3"/>
        <v>0</v>
      </c>
      <c r="G36" s="32">
        <f>$G$22*E36</f>
        <v>0</v>
      </c>
    </row>
    <row r="37" spans="2:7" s="1" customFormat="1" x14ac:dyDescent="0.25">
      <c r="B37" s="53"/>
      <c r="C37" s="59"/>
      <c r="D37" s="60" t="s">
        <v>47</v>
      </c>
      <c r="E37" s="61">
        <f>SUM(E35:E36)</f>
        <v>8.3299999999999999E-2</v>
      </c>
      <c r="F37" s="62">
        <f>SUM(F35:F36)</f>
        <v>0</v>
      </c>
      <c r="G37" s="63">
        <f>SUM(G35:G36)</f>
        <v>0</v>
      </c>
    </row>
    <row r="38" spans="2:7" s="1" customFormat="1" x14ac:dyDescent="0.25">
      <c r="B38" s="12"/>
      <c r="C38" s="13">
        <v>3</v>
      </c>
      <c r="D38" s="14" t="s">
        <v>48</v>
      </c>
      <c r="E38" s="52">
        <f>E33*E37</f>
        <v>3.0654400000000005E-2</v>
      </c>
      <c r="F38" s="31">
        <f>$F$22*E38</f>
        <v>0</v>
      </c>
      <c r="G38" s="32">
        <f>$G$22*E38</f>
        <v>0</v>
      </c>
    </row>
    <row r="39" spans="2:7" s="1" customFormat="1" ht="13.8" thickBot="1" x14ac:dyDescent="0.3">
      <c r="B39" s="53"/>
      <c r="C39" s="38"/>
      <c r="D39" s="39" t="s">
        <v>42</v>
      </c>
      <c r="E39" s="54">
        <f>E37+E38</f>
        <v>0.11395440000000001</v>
      </c>
      <c r="F39" s="55">
        <f>SUM(F37:F38)</f>
        <v>0</v>
      </c>
      <c r="G39" s="42">
        <f>SUM(G37:G38)</f>
        <v>0</v>
      </c>
    </row>
    <row r="40" spans="2:7" s="1" customFormat="1" ht="13.8" thickBot="1" x14ac:dyDescent="0.3">
      <c r="B40" s="56" t="s">
        <v>49</v>
      </c>
      <c r="C40" s="44" t="s">
        <v>50</v>
      </c>
      <c r="D40" s="44"/>
      <c r="E40" s="57"/>
      <c r="F40" s="57"/>
      <c r="G40" s="47"/>
    </row>
    <row r="41" spans="2:7" s="1" customFormat="1" x14ac:dyDescent="0.25">
      <c r="B41" s="12"/>
      <c r="C41" s="7">
        <v>1</v>
      </c>
      <c r="D41" s="26" t="s">
        <v>51</v>
      </c>
      <c r="E41" s="64">
        <v>0</v>
      </c>
      <c r="F41" s="50">
        <f t="shared" ref="F41:F43" si="4">$F$22*E41</f>
        <v>0</v>
      </c>
      <c r="G41" s="51">
        <f>$G$22*E41</f>
        <v>0</v>
      </c>
    </row>
    <row r="42" spans="2:7" s="1" customFormat="1" x14ac:dyDescent="0.25">
      <c r="B42" s="12"/>
      <c r="C42" s="13">
        <v>2</v>
      </c>
      <c r="D42" s="14" t="s">
        <v>52</v>
      </c>
      <c r="E42" s="52">
        <f>E33*E41</f>
        <v>0</v>
      </c>
      <c r="F42" s="31">
        <f t="shared" si="4"/>
        <v>0</v>
      </c>
      <c r="G42" s="32">
        <f>$G$22*E42</f>
        <v>0</v>
      </c>
    </row>
    <row r="43" spans="2:7" s="1" customFormat="1" ht="26.4" x14ac:dyDescent="0.25">
      <c r="B43" s="12"/>
      <c r="C43" s="13">
        <v>3</v>
      </c>
      <c r="D43" s="65" t="s">
        <v>53</v>
      </c>
      <c r="E43" s="58">
        <v>0</v>
      </c>
      <c r="F43" s="31">
        <f t="shared" si="4"/>
        <v>0</v>
      </c>
      <c r="G43" s="32">
        <f>$G$22*E43</f>
        <v>0</v>
      </c>
    </row>
    <row r="44" spans="2:7" s="1" customFormat="1" ht="13.8" thickBot="1" x14ac:dyDescent="0.3">
      <c r="B44" s="66"/>
      <c r="C44" s="38"/>
      <c r="D44" s="39" t="s">
        <v>42</v>
      </c>
      <c r="E44" s="54">
        <f>SUM(E41:E43)</f>
        <v>0</v>
      </c>
      <c r="F44" s="55">
        <f>SUM(F41:F43)</f>
        <v>0</v>
      </c>
      <c r="G44" s="42">
        <f>SUM(G41:G43)</f>
        <v>0</v>
      </c>
    </row>
    <row r="45" spans="2:7" s="1" customFormat="1" ht="13.8" thickBot="1" x14ac:dyDescent="0.3">
      <c r="B45" s="56" t="s">
        <v>54</v>
      </c>
      <c r="C45" s="44" t="s">
        <v>55</v>
      </c>
      <c r="D45" s="45"/>
      <c r="E45" s="67"/>
      <c r="F45" s="67"/>
      <c r="G45" s="68"/>
    </row>
    <row r="46" spans="2:7" s="1" customFormat="1" x14ac:dyDescent="0.25">
      <c r="B46" s="12"/>
      <c r="C46" s="7">
        <v>1</v>
      </c>
      <c r="D46" s="26" t="s">
        <v>56</v>
      </c>
      <c r="E46" s="64">
        <v>0</v>
      </c>
      <c r="F46" s="50">
        <f t="shared" ref="F46:F52" si="5">$F$22*E46</f>
        <v>0</v>
      </c>
      <c r="G46" s="51">
        <f t="shared" ref="G46:G52" si="6">$G$22*E46</f>
        <v>0</v>
      </c>
    </row>
    <row r="47" spans="2:7" s="1" customFormat="1" x14ac:dyDescent="0.25">
      <c r="B47" s="12"/>
      <c r="C47" s="13">
        <v>2</v>
      </c>
      <c r="D47" s="14" t="s">
        <v>57</v>
      </c>
      <c r="E47" s="52">
        <f>E32*E46</f>
        <v>0</v>
      </c>
      <c r="F47" s="31">
        <f t="shared" si="5"/>
        <v>0</v>
      </c>
      <c r="G47" s="32">
        <f t="shared" si="6"/>
        <v>0</v>
      </c>
    </row>
    <row r="48" spans="2:7" s="1" customFormat="1" x14ac:dyDescent="0.25">
      <c r="B48" s="12"/>
      <c r="C48" s="13">
        <v>3</v>
      </c>
      <c r="D48" s="14" t="s">
        <v>58</v>
      </c>
      <c r="E48" s="58">
        <v>0</v>
      </c>
      <c r="F48" s="31">
        <f t="shared" si="5"/>
        <v>0</v>
      </c>
      <c r="G48" s="32">
        <f t="shared" si="6"/>
        <v>0</v>
      </c>
    </row>
    <row r="49" spans="2:7" s="1" customFormat="1" x14ac:dyDescent="0.25">
      <c r="B49" s="12"/>
      <c r="C49" s="13">
        <v>4</v>
      </c>
      <c r="D49" s="14" t="s">
        <v>59</v>
      </c>
      <c r="E49" s="58">
        <v>0</v>
      </c>
      <c r="F49" s="31">
        <f t="shared" si="5"/>
        <v>0</v>
      </c>
      <c r="G49" s="32">
        <f t="shared" si="6"/>
        <v>0</v>
      </c>
    </row>
    <row r="50" spans="2:7" s="1" customFormat="1" x14ac:dyDescent="0.25">
      <c r="B50" s="12"/>
      <c r="C50" s="13">
        <v>5</v>
      </c>
      <c r="D50" s="14" t="s">
        <v>60</v>
      </c>
      <c r="E50" s="52">
        <f>E33*E49</f>
        <v>0</v>
      </c>
      <c r="F50" s="31">
        <f t="shared" si="5"/>
        <v>0</v>
      </c>
      <c r="G50" s="32">
        <f t="shared" si="6"/>
        <v>0</v>
      </c>
    </row>
    <row r="51" spans="2:7" s="1" customFormat="1" ht="13.5" customHeight="1" x14ac:dyDescent="0.25">
      <c r="B51" s="12"/>
      <c r="C51" s="13">
        <v>6</v>
      </c>
      <c r="D51" s="14" t="s">
        <v>61</v>
      </c>
      <c r="E51" s="52">
        <f>0.4*E50</f>
        <v>0</v>
      </c>
      <c r="F51" s="31">
        <f t="shared" si="5"/>
        <v>0</v>
      </c>
      <c r="G51" s="32">
        <f t="shared" si="6"/>
        <v>0</v>
      </c>
    </row>
    <row r="52" spans="2:7" s="1" customFormat="1" ht="13.5" customHeight="1" x14ac:dyDescent="0.25">
      <c r="B52" s="12"/>
      <c r="C52" s="13">
        <v>7</v>
      </c>
      <c r="D52" s="65" t="s">
        <v>62</v>
      </c>
      <c r="E52" s="58">
        <v>0</v>
      </c>
      <c r="F52" s="31">
        <f t="shared" si="5"/>
        <v>0</v>
      </c>
      <c r="G52" s="32">
        <f t="shared" si="6"/>
        <v>0</v>
      </c>
    </row>
    <row r="53" spans="2:7" s="1" customFormat="1" ht="13.8" thickBot="1" x14ac:dyDescent="0.3">
      <c r="B53" s="53"/>
      <c r="C53" s="38"/>
      <c r="D53" s="39" t="s">
        <v>42</v>
      </c>
      <c r="E53" s="54">
        <f>SUM(E46:E52)</f>
        <v>0</v>
      </c>
      <c r="F53" s="55">
        <f>SUM(F46:F52)</f>
        <v>0</v>
      </c>
      <c r="G53" s="42">
        <f>SUM(G46:G52)</f>
        <v>0</v>
      </c>
    </row>
    <row r="54" spans="2:7" s="1" customFormat="1" ht="13.8" thickBot="1" x14ac:dyDescent="0.3">
      <c r="B54" s="56" t="s">
        <v>63</v>
      </c>
      <c r="C54" s="44" t="s">
        <v>64</v>
      </c>
      <c r="D54" s="45"/>
      <c r="E54" s="57"/>
      <c r="F54" s="57"/>
      <c r="G54" s="47"/>
    </row>
    <row r="55" spans="2:7" s="1" customFormat="1" x14ac:dyDescent="0.25">
      <c r="B55" s="12"/>
      <c r="C55" s="7">
        <v>1</v>
      </c>
      <c r="D55" s="26" t="s">
        <v>65</v>
      </c>
      <c r="E55" s="49">
        <f>1/12</f>
        <v>8.3333333333333329E-2</v>
      </c>
      <c r="F55" s="50">
        <f t="shared" ref="F55:F60" si="7">$F$22*E55</f>
        <v>0</v>
      </c>
      <c r="G55" s="51">
        <f t="shared" ref="G55:G60" si="8">$G$22*E55</f>
        <v>0</v>
      </c>
    </row>
    <row r="56" spans="2:7" s="1" customFormat="1" x14ac:dyDescent="0.25">
      <c r="B56" s="12"/>
      <c r="C56" s="13">
        <v>2</v>
      </c>
      <c r="D56" s="14" t="s">
        <v>66</v>
      </c>
      <c r="E56" s="58">
        <v>0</v>
      </c>
      <c r="F56" s="31">
        <f t="shared" si="7"/>
        <v>0</v>
      </c>
      <c r="G56" s="32">
        <f>$G$22*E56</f>
        <v>0</v>
      </c>
    </row>
    <row r="57" spans="2:7" s="1" customFormat="1" x14ac:dyDescent="0.25">
      <c r="B57" s="12"/>
      <c r="C57" s="13">
        <v>3</v>
      </c>
      <c r="D57" s="14" t="s">
        <v>67</v>
      </c>
      <c r="E57" s="58">
        <v>0</v>
      </c>
      <c r="F57" s="31">
        <f t="shared" si="7"/>
        <v>0</v>
      </c>
      <c r="G57" s="32">
        <f t="shared" si="8"/>
        <v>0</v>
      </c>
    </row>
    <row r="58" spans="2:7" s="1" customFormat="1" x14ac:dyDescent="0.25">
      <c r="B58" s="12"/>
      <c r="C58" s="13">
        <v>4</v>
      </c>
      <c r="D58" s="14" t="s">
        <v>68</v>
      </c>
      <c r="E58" s="58">
        <v>0</v>
      </c>
      <c r="F58" s="31">
        <f t="shared" si="7"/>
        <v>0</v>
      </c>
      <c r="G58" s="32">
        <f t="shared" si="8"/>
        <v>0</v>
      </c>
    </row>
    <row r="59" spans="2:7" s="1" customFormat="1" x14ac:dyDescent="0.25">
      <c r="B59" s="12"/>
      <c r="C59" s="13">
        <v>5</v>
      </c>
      <c r="D59" s="14" t="s">
        <v>69</v>
      </c>
      <c r="E59" s="58">
        <v>0</v>
      </c>
      <c r="F59" s="31">
        <f t="shared" si="7"/>
        <v>0</v>
      </c>
      <c r="G59" s="32">
        <f t="shared" si="8"/>
        <v>0</v>
      </c>
    </row>
    <row r="60" spans="2:7" s="1" customFormat="1" x14ac:dyDescent="0.25">
      <c r="B60" s="12"/>
      <c r="C60" s="13">
        <v>6</v>
      </c>
      <c r="D60" s="14" t="s">
        <v>28</v>
      </c>
      <c r="E60" s="58">
        <v>0</v>
      </c>
      <c r="F60" s="31">
        <f t="shared" si="7"/>
        <v>0</v>
      </c>
      <c r="G60" s="32">
        <f t="shared" si="8"/>
        <v>0</v>
      </c>
    </row>
    <row r="61" spans="2:7" s="1" customFormat="1" x14ac:dyDescent="0.25">
      <c r="B61" s="53"/>
      <c r="C61" s="69"/>
      <c r="D61" s="60" t="s">
        <v>47</v>
      </c>
      <c r="E61" s="61">
        <f>SUM(E55:E60)</f>
        <v>8.3333333333333329E-2</v>
      </c>
      <c r="F61" s="62">
        <f>SUM(F55:F60)</f>
        <v>0</v>
      </c>
      <c r="G61" s="63">
        <f>SUM(G55:G60)</f>
        <v>0</v>
      </c>
    </row>
    <row r="62" spans="2:7" s="1" customFormat="1" x14ac:dyDescent="0.25">
      <c r="B62" s="12"/>
      <c r="C62" s="13">
        <v>7</v>
      </c>
      <c r="D62" s="14" t="s">
        <v>70</v>
      </c>
      <c r="E62" s="52">
        <f>E33*E61</f>
        <v>3.0666666666666668E-2</v>
      </c>
      <c r="F62" s="31">
        <f>$F$22*E62</f>
        <v>0</v>
      </c>
      <c r="G62" s="32">
        <f>$G$22*E62</f>
        <v>0</v>
      </c>
    </row>
    <row r="63" spans="2:7" s="1" customFormat="1" ht="13.8" thickBot="1" x14ac:dyDescent="0.3">
      <c r="B63" s="37"/>
      <c r="C63" s="38"/>
      <c r="D63" s="39" t="s">
        <v>42</v>
      </c>
      <c r="E63" s="54">
        <f>E61+E62</f>
        <v>0.11399999999999999</v>
      </c>
      <c r="F63" s="55">
        <f>SUM(F61:F62)</f>
        <v>0</v>
      </c>
      <c r="G63" s="42">
        <f>SUM(G61:G62)</f>
        <v>0</v>
      </c>
    </row>
    <row r="64" spans="2:7" s="1" customFormat="1" ht="13.8" thickBot="1" x14ac:dyDescent="0.3">
      <c r="B64" s="70" t="s">
        <v>71</v>
      </c>
      <c r="C64" s="71"/>
      <c r="D64" s="72"/>
      <c r="E64" s="73">
        <f>E33+E39+E44+E53+E63</f>
        <v>0.59595440000000011</v>
      </c>
      <c r="F64" s="74">
        <f>F33+F39+F44+F53+F63</f>
        <v>0</v>
      </c>
      <c r="G64" s="75">
        <f>G33+G39+G44+G53+G63</f>
        <v>0</v>
      </c>
    </row>
    <row r="65" spans="2:7" s="1" customFormat="1" ht="13.8" thickBot="1" x14ac:dyDescent="0.3">
      <c r="B65" s="70" t="s">
        <v>72</v>
      </c>
      <c r="C65" s="71"/>
      <c r="D65" s="72"/>
      <c r="E65" s="76"/>
      <c r="F65" s="74">
        <f>F22+F64</f>
        <v>0</v>
      </c>
      <c r="G65" s="75">
        <f>G22+G64</f>
        <v>0</v>
      </c>
    </row>
    <row r="66" spans="2:7" s="1" customFormat="1" ht="13.8" thickBot="1" x14ac:dyDescent="0.3">
      <c r="B66" s="43" t="s">
        <v>73</v>
      </c>
      <c r="C66" s="44" t="s">
        <v>74</v>
      </c>
      <c r="D66" s="45"/>
      <c r="E66" s="67"/>
      <c r="F66" s="67"/>
      <c r="G66" s="68"/>
    </row>
    <row r="67" spans="2:7" s="1" customFormat="1" x14ac:dyDescent="0.25">
      <c r="B67" s="77"/>
      <c r="C67" s="7">
        <v>1</v>
      </c>
      <c r="D67" s="26" t="s">
        <v>75</v>
      </c>
      <c r="E67" s="78"/>
      <c r="F67" s="79" t="str">
        <f>IFERROR(G67/$G$99,"")</f>
        <v/>
      </c>
      <c r="G67" s="51" t="str">
        <f>IFERROR(E113,"")</f>
        <v/>
      </c>
    </row>
    <row r="68" spans="2:7" s="1" customFormat="1" x14ac:dyDescent="0.25">
      <c r="B68" s="12"/>
      <c r="C68" s="13">
        <v>2</v>
      </c>
      <c r="D68" s="14" t="s">
        <v>76</v>
      </c>
      <c r="E68" s="80"/>
      <c r="F68" s="79" t="str">
        <f t="shared" ref="F68:F73" si="9">IFERROR(G68/$G$99,"")</f>
        <v/>
      </c>
      <c r="G68" s="32" t="str">
        <f>IFERROR(E107,"")</f>
        <v/>
      </c>
    </row>
    <row r="69" spans="2:7" s="1" customFormat="1" x14ac:dyDescent="0.25">
      <c r="B69" s="12"/>
      <c r="C69" s="13">
        <v>3</v>
      </c>
      <c r="D69" s="14" t="s">
        <v>77</v>
      </c>
      <c r="E69" s="80"/>
      <c r="F69" s="79" t="str">
        <f t="shared" si="9"/>
        <v/>
      </c>
      <c r="G69" s="36">
        <v>0</v>
      </c>
    </row>
    <row r="70" spans="2:7" s="1" customFormat="1" x14ac:dyDescent="0.25">
      <c r="B70" s="12"/>
      <c r="C70" s="13">
        <v>4</v>
      </c>
      <c r="D70" s="14" t="s">
        <v>78</v>
      </c>
      <c r="E70" s="80"/>
      <c r="F70" s="79" t="str">
        <f t="shared" si="9"/>
        <v/>
      </c>
      <c r="G70" s="36">
        <v>0</v>
      </c>
    </row>
    <row r="71" spans="2:7" s="1" customFormat="1" x14ac:dyDescent="0.25">
      <c r="B71" s="12"/>
      <c r="C71" s="13">
        <v>5</v>
      </c>
      <c r="D71" s="14" t="s">
        <v>79</v>
      </c>
      <c r="E71" s="80"/>
      <c r="F71" s="79" t="str">
        <f t="shared" si="9"/>
        <v/>
      </c>
      <c r="G71" s="36">
        <v>0</v>
      </c>
    </row>
    <row r="72" spans="2:7" s="1" customFormat="1" x14ac:dyDescent="0.25">
      <c r="B72" s="12"/>
      <c r="C72" s="13">
        <v>6</v>
      </c>
      <c r="D72" s="14" t="s">
        <v>80</v>
      </c>
      <c r="E72" s="80"/>
      <c r="F72" s="79" t="str">
        <f t="shared" si="9"/>
        <v/>
      </c>
      <c r="G72" s="36">
        <v>0</v>
      </c>
    </row>
    <row r="73" spans="2:7" s="1" customFormat="1" x14ac:dyDescent="0.25">
      <c r="B73" s="12"/>
      <c r="C73" s="13">
        <v>7</v>
      </c>
      <c r="D73" s="14" t="s">
        <v>81</v>
      </c>
      <c r="E73" s="80"/>
      <c r="F73" s="79" t="str">
        <f t="shared" si="9"/>
        <v/>
      </c>
      <c r="G73" s="36">
        <v>0</v>
      </c>
    </row>
    <row r="74" spans="2:7" s="1" customFormat="1" ht="13.8" thickBot="1" x14ac:dyDescent="0.3">
      <c r="B74" s="37"/>
      <c r="C74" s="38"/>
      <c r="D74" s="39" t="s">
        <v>42</v>
      </c>
      <c r="E74" s="81"/>
      <c r="F74" s="55">
        <f>SUM(F67:F73)</f>
        <v>0</v>
      </c>
      <c r="G74" s="42">
        <f>SUM(G67:G73)</f>
        <v>0</v>
      </c>
    </row>
    <row r="75" spans="2:7" s="1" customFormat="1" ht="13.8" thickBot="1" x14ac:dyDescent="0.3">
      <c r="B75" s="43" t="s">
        <v>82</v>
      </c>
      <c r="C75" s="44" t="s">
        <v>83</v>
      </c>
      <c r="D75" s="45"/>
      <c r="E75" s="57"/>
      <c r="F75" s="57"/>
      <c r="G75" s="47"/>
    </row>
    <row r="76" spans="2:7" s="1" customFormat="1" x14ac:dyDescent="0.25">
      <c r="B76" s="77"/>
      <c r="C76" s="7">
        <v>1</v>
      </c>
      <c r="D76" s="26" t="s">
        <v>84</v>
      </c>
      <c r="E76" s="82"/>
      <c r="F76" s="50"/>
      <c r="G76" s="29">
        <v>0</v>
      </c>
    </row>
    <row r="77" spans="2:7" s="1" customFormat="1" x14ac:dyDescent="0.25">
      <c r="B77" s="12"/>
      <c r="C77" s="13">
        <v>2</v>
      </c>
      <c r="D77" s="14" t="s">
        <v>85</v>
      </c>
      <c r="E77" s="83"/>
      <c r="F77" s="50"/>
      <c r="G77" s="36">
        <v>0</v>
      </c>
    </row>
    <row r="78" spans="2:7" s="1" customFormat="1" x14ac:dyDescent="0.25">
      <c r="B78" s="12"/>
      <c r="C78" s="13">
        <v>3</v>
      </c>
      <c r="D78" s="14" t="s">
        <v>86</v>
      </c>
      <c r="E78" s="83"/>
      <c r="F78" s="50"/>
      <c r="G78" s="36">
        <v>0</v>
      </c>
    </row>
    <row r="79" spans="2:7" s="1" customFormat="1" x14ac:dyDescent="0.25">
      <c r="B79" s="12"/>
      <c r="C79" s="13">
        <v>4</v>
      </c>
      <c r="D79" s="14" t="s">
        <v>87</v>
      </c>
      <c r="E79" s="83"/>
      <c r="F79" s="50"/>
      <c r="G79" s="36">
        <v>0</v>
      </c>
    </row>
    <row r="80" spans="2:7" s="1" customFormat="1" x14ac:dyDescent="0.25">
      <c r="B80" s="12"/>
      <c r="C80" s="13">
        <v>5</v>
      </c>
      <c r="D80" s="14" t="s">
        <v>88</v>
      </c>
      <c r="E80" s="83"/>
      <c r="F80" s="50"/>
      <c r="G80" s="36">
        <v>0</v>
      </c>
    </row>
    <row r="81" spans="2:7" s="1" customFormat="1" x14ac:dyDescent="0.25">
      <c r="B81" s="12"/>
      <c r="C81" s="13">
        <v>6</v>
      </c>
      <c r="D81" s="14" t="s">
        <v>89</v>
      </c>
      <c r="E81" s="83"/>
      <c r="F81" s="50"/>
      <c r="G81" s="36">
        <v>0</v>
      </c>
    </row>
    <row r="82" spans="2:7" s="1" customFormat="1" x14ac:dyDescent="0.25">
      <c r="B82" s="12"/>
      <c r="C82" s="13">
        <v>7</v>
      </c>
      <c r="D82" s="14" t="s">
        <v>90</v>
      </c>
      <c r="E82" s="83"/>
      <c r="F82" s="50"/>
      <c r="G82" s="36">
        <v>0</v>
      </c>
    </row>
    <row r="83" spans="2:7" s="1" customFormat="1" x14ac:dyDescent="0.25">
      <c r="B83" s="12"/>
      <c r="C83" s="13">
        <v>8</v>
      </c>
      <c r="D83" s="14" t="s">
        <v>91</v>
      </c>
      <c r="E83" s="83"/>
      <c r="F83" s="50"/>
      <c r="G83" s="36">
        <v>0</v>
      </c>
    </row>
    <row r="84" spans="2:7" s="1" customFormat="1" x14ac:dyDescent="0.25">
      <c r="B84" s="12"/>
      <c r="C84" s="13">
        <v>9</v>
      </c>
      <c r="D84" s="14" t="s">
        <v>92</v>
      </c>
      <c r="E84" s="83"/>
      <c r="F84" s="50"/>
      <c r="G84" s="36">
        <v>0</v>
      </c>
    </row>
    <row r="85" spans="2:7" s="1" customFormat="1" x14ac:dyDescent="0.25">
      <c r="B85" s="12"/>
      <c r="C85" s="13">
        <v>10</v>
      </c>
      <c r="D85" s="14" t="s">
        <v>93</v>
      </c>
      <c r="E85" s="83"/>
      <c r="F85" s="50"/>
      <c r="G85" s="36">
        <v>0</v>
      </c>
    </row>
    <row r="86" spans="2:7" s="1" customFormat="1" x14ac:dyDescent="0.25">
      <c r="B86" s="12"/>
      <c r="C86" s="13">
        <v>11</v>
      </c>
      <c r="D86" s="14" t="s">
        <v>94</v>
      </c>
      <c r="E86" s="83"/>
      <c r="F86" s="50"/>
      <c r="G86" s="36">
        <v>0</v>
      </c>
    </row>
    <row r="87" spans="2:7" s="1" customFormat="1" x14ac:dyDescent="0.25">
      <c r="B87" s="9"/>
      <c r="C87" s="84">
        <v>12</v>
      </c>
      <c r="D87" s="11" t="s">
        <v>27</v>
      </c>
      <c r="E87" s="85"/>
      <c r="F87" s="50"/>
      <c r="G87" s="86">
        <f>(($G$14+$G$14*E15)/220*1.5*26)</f>
        <v>0</v>
      </c>
    </row>
    <row r="88" spans="2:7" s="1" customFormat="1" ht="13.8" thickBot="1" x14ac:dyDescent="0.3">
      <c r="B88" s="37"/>
      <c r="C88" s="87"/>
      <c r="D88" s="39" t="s">
        <v>42</v>
      </c>
      <c r="E88" s="81"/>
      <c r="F88" s="55">
        <f>SUM(F76:F87)</f>
        <v>0</v>
      </c>
      <c r="G88" s="42">
        <f>SUM(G76:G87)</f>
        <v>0</v>
      </c>
    </row>
    <row r="89" spans="2:7" s="1" customFormat="1" ht="13.8" thickBot="1" x14ac:dyDescent="0.3">
      <c r="B89" s="43" t="s">
        <v>95</v>
      </c>
      <c r="C89" s="44" t="s">
        <v>96</v>
      </c>
      <c r="D89" s="45"/>
      <c r="E89" s="88"/>
      <c r="F89" s="88"/>
      <c r="G89" s="47"/>
    </row>
    <row r="90" spans="2:7" s="1" customFormat="1" x14ac:dyDescent="0.25">
      <c r="B90" s="77"/>
      <c r="C90" s="7">
        <v>1</v>
      </c>
      <c r="D90" s="26" t="s">
        <v>97</v>
      </c>
      <c r="E90" s="64">
        <v>0</v>
      </c>
      <c r="F90" s="50" t="str">
        <f>IFERROR(G90/$G$99,"")</f>
        <v/>
      </c>
      <c r="G90" s="51">
        <f>IFERROR(($G$65+$G$74+$G$88)*E90,"")</f>
        <v>0</v>
      </c>
    </row>
    <row r="91" spans="2:7" s="1" customFormat="1" x14ac:dyDescent="0.25">
      <c r="B91" s="12"/>
      <c r="C91" s="13">
        <v>2</v>
      </c>
      <c r="D91" s="14" t="s">
        <v>98</v>
      </c>
      <c r="E91" s="58">
        <v>0</v>
      </c>
      <c r="F91" s="50" t="str">
        <f>IFERROR(G91/$G$99,"")</f>
        <v/>
      </c>
      <c r="G91" s="51">
        <f>IFERROR(($G$65+$G$74+$G$88+G90)*E91,"")</f>
        <v>0</v>
      </c>
    </row>
    <row r="92" spans="2:7" s="1" customFormat="1" ht="13.8" thickBot="1" x14ac:dyDescent="0.3">
      <c r="B92" s="53"/>
      <c r="C92" s="38"/>
      <c r="D92" s="39" t="s">
        <v>42</v>
      </c>
      <c r="E92" s="54">
        <f>SUM(E90:E91)</f>
        <v>0</v>
      </c>
      <c r="F92" s="55">
        <f>SUM(F90:F91)</f>
        <v>0</v>
      </c>
      <c r="G92" s="42">
        <f>SUM(G90:G91)</f>
        <v>0</v>
      </c>
    </row>
    <row r="93" spans="2:7" s="1" customFormat="1" ht="13.8" thickBot="1" x14ac:dyDescent="0.3">
      <c r="B93" s="43" t="s">
        <v>99</v>
      </c>
      <c r="C93" s="44" t="s">
        <v>100</v>
      </c>
      <c r="D93" s="45"/>
      <c r="E93" s="88"/>
      <c r="F93" s="88"/>
      <c r="G93" s="47"/>
    </row>
    <row r="94" spans="2:7" s="1" customFormat="1" ht="12.75" customHeight="1" x14ac:dyDescent="0.25">
      <c r="B94" s="12"/>
      <c r="C94" s="7">
        <v>1</v>
      </c>
      <c r="D94" s="26" t="s">
        <v>101</v>
      </c>
      <c r="E94" s="49">
        <v>0</v>
      </c>
      <c r="F94" s="50" t="str">
        <f>IFERROR(G94/$G$99,"")</f>
        <v/>
      </c>
      <c r="G94" s="29">
        <v>0</v>
      </c>
    </row>
    <row r="95" spans="2:7" s="1" customFormat="1" x14ac:dyDescent="0.25">
      <c r="B95" s="12"/>
      <c r="C95" s="13">
        <v>2</v>
      </c>
      <c r="D95" s="14" t="s">
        <v>102</v>
      </c>
      <c r="E95" s="58">
        <v>0</v>
      </c>
      <c r="F95" s="50" t="str">
        <f t="shared" ref="F95:F97" si="10">IFERROR(G95/$G$99,"")</f>
        <v/>
      </c>
      <c r="G95" s="29">
        <v>0</v>
      </c>
    </row>
    <row r="96" spans="2:7" s="1" customFormat="1" x14ac:dyDescent="0.25">
      <c r="B96" s="12"/>
      <c r="C96" s="13">
        <v>3</v>
      </c>
      <c r="D96" s="14" t="s">
        <v>103</v>
      </c>
      <c r="E96" s="52">
        <v>6.4999999999999997E-3</v>
      </c>
      <c r="F96" s="50" t="str">
        <f t="shared" si="10"/>
        <v/>
      </c>
      <c r="G96" s="29">
        <v>0</v>
      </c>
    </row>
    <row r="97" spans="1:7" s="1" customFormat="1" x14ac:dyDescent="0.25">
      <c r="B97" s="12"/>
      <c r="C97" s="13">
        <v>4</v>
      </c>
      <c r="D97" s="14" t="s">
        <v>104</v>
      </c>
      <c r="E97" s="52">
        <v>0.03</v>
      </c>
      <c r="F97" s="50" t="str">
        <f t="shared" si="10"/>
        <v/>
      </c>
      <c r="G97" s="29">
        <v>0</v>
      </c>
    </row>
    <row r="98" spans="1:7" s="1" customFormat="1" ht="13.8" thickBot="1" x14ac:dyDescent="0.3">
      <c r="B98" s="37"/>
      <c r="C98" s="38"/>
      <c r="D98" s="39" t="s">
        <v>42</v>
      </c>
      <c r="E98" s="54">
        <f>SUM(E94:E97)</f>
        <v>3.6499999999999998E-2</v>
      </c>
      <c r="F98" s="55">
        <f>SUM(F94:F97)</f>
        <v>0</v>
      </c>
      <c r="G98" s="42">
        <f>SUM(G94:G97)</f>
        <v>0</v>
      </c>
    </row>
    <row r="99" spans="1:7" s="1" customFormat="1" ht="13.8" thickBot="1" x14ac:dyDescent="0.3">
      <c r="B99" s="70" t="s">
        <v>105</v>
      </c>
      <c r="C99" s="71"/>
      <c r="D99" s="72"/>
      <c r="E99" s="89"/>
      <c r="F99" s="74">
        <f>F65+F74+F88+F92+F98</f>
        <v>0</v>
      </c>
      <c r="G99" s="90">
        <f>(G65+G74+G88+G92)/(1-E98)</f>
        <v>0</v>
      </c>
    </row>
    <row r="100" spans="1:7" s="1" customFormat="1" x14ac:dyDescent="0.25">
      <c r="G100" s="108"/>
    </row>
    <row r="101" spans="1:7" s="1" customFormat="1" ht="27" customHeight="1" x14ac:dyDescent="0.25">
      <c r="A101" s="125" t="s">
        <v>106</v>
      </c>
      <c r="B101" s="125"/>
      <c r="C101" s="125"/>
      <c r="D101" s="125"/>
      <c r="E101" s="125"/>
      <c r="F101" s="125"/>
      <c r="G101" s="125"/>
    </row>
    <row r="102" spans="1:7" s="1" customFormat="1" ht="13.8" thickBot="1" x14ac:dyDescent="0.3">
      <c r="G102" s="100"/>
    </row>
    <row r="103" spans="1:7" s="1" customFormat="1" x14ac:dyDescent="0.25">
      <c r="D103" s="136" t="s">
        <v>107</v>
      </c>
      <c r="E103" s="137"/>
      <c r="G103" s="91"/>
    </row>
    <row r="104" spans="1:7" x14ac:dyDescent="0.25">
      <c r="D104" s="93" t="s">
        <v>108</v>
      </c>
      <c r="E104" s="94">
        <v>0</v>
      </c>
      <c r="F104" s="92"/>
    </row>
    <row r="105" spans="1:7" x14ac:dyDescent="0.25">
      <c r="D105" s="93" t="s">
        <v>109</v>
      </c>
      <c r="E105" s="94">
        <f>E104*26*4</f>
        <v>0</v>
      </c>
      <c r="F105" s="92"/>
    </row>
    <row r="106" spans="1:7" ht="13.8" thickBot="1" x14ac:dyDescent="0.3">
      <c r="D106" s="95" t="s">
        <v>110</v>
      </c>
      <c r="E106" s="96">
        <v>0</v>
      </c>
      <c r="F106" s="92"/>
    </row>
    <row r="107" spans="1:7" ht="13.8" thickBot="1" x14ac:dyDescent="0.3">
      <c r="D107" s="97" t="s">
        <v>111</v>
      </c>
      <c r="E107" s="98" t="str">
        <f>IFERROR((E105-E106)*((G14/(E8+F8+G8+G8))),"")</f>
        <v/>
      </c>
      <c r="F107" s="92"/>
    </row>
    <row r="108" spans="1:7" ht="13.8" thickBot="1" x14ac:dyDescent="0.3">
      <c r="F108" s="92"/>
    </row>
    <row r="109" spans="1:7" x14ac:dyDescent="0.25">
      <c r="D109" s="136" t="s">
        <v>112</v>
      </c>
      <c r="E109" s="137"/>
      <c r="F109" s="92"/>
    </row>
    <row r="110" spans="1:7" x14ac:dyDescent="0.25">
      <c r="D110" s="93" t="s">
        <v>113</v>
      </c>
      <c r="E110" s="94">
        <v>0</v>
      </c>
      <c r="F110" s="92"/>
    </row>
    <row r="111" spans="1:7" x14ac:dyDescent="0.25">
      <c r="D111" s="93" t="s">
        <v>114</v>
      </c>
      <c r="E111" s="94">
        <f>E110*2*26*4</f>
        <v>0</v>
      </c>
      <c r="F111" s="92"/>
    </row>
    <row r="112" spans="1:7" ht="13.8" thickBot="1" x14ac:dyDescent="0.3">
      <c r="A112" s="91"/>
      <c r="D112" s="95" t="s">
        <v>110</v>
      </c>
      <c r="E112" s="96" t="str">
        <f>IFERROR(IF(E111&lt;(E8+F8+G8+G8)*0.06,E111,(E8+F8+G8+G8)*0.06),"")</f>
        <v/>
      </c>
      <c r="F112" s="92"/>
    </row>
    <row r="113" spans="1:7" ht="13.8" thickBot="1" x14ac:dyDescent="0.3">
      <c r="D113" s="97" t="s">
        <v>111</v>
      </c>
      <c r="E113" s="98" t="str">
        <f>IFERROR((E111-E112)*((G14/(E8+F8+G8+G8))),"")</f>
        <v/>
      </c>
      <c r="F113" s="92"/>
      <c r="G113" s="99"/>
    </row>
    <row r="114" spans="1:7" s="1" customFormat="1" x14ac:dyDescent="0.25">
      <c r="D114" s="1" t="s">
        <v>115</v>
      </c>
      <c r="G114" s="91"/>
    </row>
    <row r="115" spans="1:7" s="1" customFormat="1" x14ac:dyDescent="0.25">
      <c r="G115" s="91"/>
    </row>
    <row r="116" spans="1:7" s="1" customFormat="1" x14ac:dyDescent="0.25">
      <c r="D116" s="1" t="s">
        <v>116</v>
      </c>
      <c r="G116" s="91"/>
    </row>
    <row r="117" spans="1:7" s="1" customFormat="1" x14ac:dyDescent="0.25">
      <c r="D117" s="1" t="s">
        <v>117</v>
      </c>
      <c r="G117" s="91"/>
    </row>
    <row r="118" spans="1:7" s="1" customFormat="1" x14ac:dyDescent="0.25">
      <c r="D118" s="1" t="s">
        <v>118</v>
      </c>
      <c r="G118" s="91"/>
    </row>
    <row r="119" spans="1:7" s="1" customFormat="1" x14ac:dyDescent="0.25">
      <c r="G119" s="91"/>
    </row>
    <row r="120" spans="1:7" s="1" customFormat="1" x14ac:dyDescent="0.25">
      <c r="A120" s="125" t="s">
        <v>119</v>
      </c>
      <c r="B120" s="125"/>
      <c r="C120" s="125"/>
      <c r="D120" s="125"/>
      <c r="E120" s="125"/>
      <c r="F120" s="125"/>
      <c r="G120" s="125"/>
    </row>
    <row r="121" spans="1:7" s="1" customFormat="1" x14ac:dyDescent="0.25">
      <c r="A121" s="125" t="s">
        <v>120</v>
      </c>
      <c r="B121" s="125"/>
      <c r="C121" s="125"/>
      <c r="D121" s="125"/>
      <c r="E121" s="125"/>
      <c r="F121" s="125"/>
      <c r="G121" s="125"/>
    </row>
    <row r="122" spans="1:7" s="1" customFormat="1" x14ac:dyDescent="0.25">
      <c r="A122" s="125" t="s">
        <v>121</v>
      </c>
      <c r="B122" s="125"/>
      <c r="C122" s="125"/>
      <c r="D122" s="125"/>
      <c r="E122" s="125"/>
      <c r="F122" s="125"/>
      <c r="G122" s="125"/>
    </row>
    <row r="123" spans="1:7" s="1" customFormat="1" x14ac:dyDescent="0.25">
      <c r="A123" s="125" t="s">
        <v>122</v>
      </c>
      <c r="B123" s="125"/>
      <c r="C123" s="125"/>
      <c r="D123" s="125"/>
      <c r="E123" s="125"/>
      <c r="F123" s="125"/>
      <c r="G123" s="125"/>
    </row>
    <row r="124" spans="1:7" s="1" customFormat="1" x14ac:dyDescent="0.25">
      <c r="A124" s="125" t="s">
        <v>123</v>
      </c>
      <c r="B124" s="125"/>
      <c r="C124" s="125"/>
      <c r="D124" s="125"/>
      <c r="E124" s="125"/>
      <c r="F124" s="125"/>
      <c r="G124" s="125"/>
    </row>
    <row r="125" spans="1:7" s="1" customFormat="1" x14ac:dyDescent="0.25">
      <c r="A125" s="125" t="s">
        <v>124</v>
      </c>
      <c r="B125" s="125"/>
      <c r="C125" s="125"/>
      <c r="D125" s="125"/>
      <c r="E125" s="125"/>
      <c r="F125" s="125"/>
      <c r="G125" s="125"/>
    </row>
    <row r="126" spans="1:7" s="1" customFormat="1" x14ac:dyDescent="0.25">
      <c r="A126" s="125" t="s">
        <v>125</v>
      </c>
      <c r="B126" s="125"/>
      <c r="C126" s="125"/>
      <c r="D126" s="125"/>
      <c r="E126" s="125"/>
      <c r="F126" s="125"/>
      <c r="G126" s="125"/>
    </row>
    <row r="127" spans="1:7" s="1" customFormat="1" ht="27.75" customHeight="1" x14ac:dyDescent="0.25">
      <c r="A127" s="125" t="s">
        <v>126</v>
      </c>
      <c r="B127" s="125"/>
      <c r="C127" s="125"/>
      <c r="D127" s="125"/>
      <c r="E127" s="125"/>
      <c r="F127" s="125"/>
      <c r="G127" s="125"/>
    </row>
    <row r="128" spans="1:7" s="1" customFormat="1" x14ac:dyDescent="0.25">
      <c r="A128" s="125" t="s">
        <v>127</v>
      </c>
      <c r="B128" s="125"/>
      <c r="C128" s="125"/>
      <c r="D128" s="125"/>
      <c r="E128" s="125"/>
      <c r="F128" s="125"/>
      <c r="G128" s="125"/>
    </row>
    <row r="129" spans="1:7" s="1" customFormat="1" ht="27.75" customHeight="1" x14ac:dyDescent="0.25">
      <c r="A129" s="125" t="s">
        <v>128</v>
      </c>
      <c r="B129" s="125"/>
      <c r="C129" s="125"/>
      <c r="D129" s="125"/>
      <c r="E129" s="125"/>
      <c r="F129" s="125"/>
      <c r="G129" s="125"/>
    </row>
    <row r="130" spans="1:7" s="1" customFormat="1" ht="27.75" customHeight="1" x14ac:dyDescent="0.25">
      <c r="A130" s="125" t="s">
        <v>129</v>
      </c>
      <c r="B130" s="125"/>
      <c r="C130" s="125"/>
      <c r="D130" s="125"/>
      <c r="E130" s="125"/>
      <c r="F130" s="125"/>
      <c r="G130" s="125"/>
    </row>
    <row r="131" spans="1:7" s="1" customFormat="1" x14ac:dyDescent="0.25">
      <c r="A131" s="125" t="s">
        <v>130</v>
      </c>
      <c r="B131" s="125"/>
      <c r="C131" s="125"/>
      <c r="D131" s="125"/>
      <c r="E131" s="125"/>
      <c r="F131" s="125"/>
      <c r="G131" s="125"/>
    </row>
    <row r="132" spans="1:7" s="1" customFormat="1" x14ac:dyDescent="0.25">
      <c r="A132" s="125" t="s">
        <v>131</v>
      </c>
      <c r="B132" s="125"/>
      <c r="C132" s="125"/>
      <c r="D132" s="125"/>
      <c r="E132" s="125"/>
      <c r="F132" s="125"/>
      <c r="G132" s="125"/>
    </row>
    <row r="133" spans="1:7" x14ac:dyDescent="0.25">
      <c r="A133" s="125" t="s">
        <v>132</v>
      </c>
      <c r="B133" s="125"/>
      <c r="C133" s="125"/>
      <c r="D133" s="125"/>
      <c r="E133" s="125"/>
      <c r="F133" s="125"/>
      <c r="G133" s="125"/>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 right="0.7" top="0.75" bottom="0.75" header="0.3" footer="0.3"/>
  <pageSetup paperSize="9" scale="55"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2ED15-84C1-412A-95AA-2EEAFA345363}">
  <sheetPr>
    <pageSetUpPr fitToPage="1"/>
  </sheetPr>
  <dimension ref="A1:G133"/>
  <sheetViews>
    <sheetView showGridLines="0" zoomScale="90" zoomScaleNormal="90" zoomScaleSheetLayoutView="130" workbookViewId="0"/>
  </sheetViews>
  <sheetFormatPr defaultRowHeight="13.2" x14ac:dyDescent="0.25"/>
  <cols>
    <col min="1" max="1" width="3.109375" style="1" customWidth="1"/>
    <col min="2" max="3" width="3.5546875" style="1" customWidth="1"/>
    <col min="4" max="4" width="83.109375" style="1" customWidth="1"/>
    <col min="5" max="6" width="23.44140625" style="1" customWidth="1"/>
    <col min="7" max="7" width="23.44140625" style="91" customWidth="1"/>
    <col min="8" max="252" width="8.6640625" style="1"/>
    <col min="253" max="253" width="3.44140625" style="1" customWidth="1"/>
    <col min="254" max="254" width="42.44140625" style="1" bestFit="1" customWidth="1"/>
    <col min="255" max="255" width="11.44140625" style="1" customWidth="1"/>
    <col min="256" max="256" width="13.88671875" style="1" customWidth="1"/>
    <col min="257" max="257" width="21.5546875" style="1" customWidth="1"/>
    <col min="258" max="258" width="8.6640625" style="1"/>
    <col min="259" max="259" width="18.5546875" style="1" bestFit="1" customWidth="1"/>
    <col min="260" max="508" width="8.6640625" style="1"/>
    <col min="509" max="509" width="3.44140625" style="1" customWidth="1"/>
    <col min="510" max="510" width="42.44140625" style="1" bestFit="1" customWidth="1"/>
    <col min="511" max="511" width="11.44140625" style="1" customWidth="1"/>
    <col min="512" max="512" width="13.88671875" style="1" customWidth="1"/>
    <col min="513" max="513" width="21.5546875" style="1" customWidth="1"/>
    <col min="514" max="514" width="8.6640625" style="1"/>
    <col min="515" max="515" width="18.5546875" style="1" bestFit="1" customWidth="1"/>
    <col min="516" max="764" width="8.6640625" style="1"/>
    <col min="765" max="765" width="3.44140625" style="1" customWidth="1"/>
    <col min="766" max="766" width="42.44140625" style="1" bestFit="1" customWidth="1"/>
    <col min="767" max="767" width="11.44140625" style="1" customWidth="1"/>
    <col min="768" max="768" width="13.88671875" style="1" customWidth="1"/>
    <col min="769" max="769" width="21.5546875" style="1" customWidth="1"/>
    <col min="770" max="770" width="8.6640625" style="1"/>
    <col min="771" max="771" width="18.5546875" style="1" bestFit="1" customWidth="1"/>
    <col min="772" max="1020" width="8.6640625" style="1"/>
    <col min="1021" max="1021" width="3.44140625" style="1" customWidth="1"/>
    <col min="1022" max="1022" width="42.44140625" style="1" bestFit="1" customWidth="1"/>
    <col min="1023" max="1023" width="11.44140625" style="1" customWidth="1"/>
    <col min="1024" max="1024" width="13.88671875" style="1" customWidth="1"/>
    <col min="1025" max="1025" width="21.5546875" style="1" customWidth="1"/>
    <col min="1026" max="1026" width="8.6640625" style="1"/>
    <col min="1027" max="1027" width="18.5546875" style="1" bestFit="1" customWidth="1"/>
    <col min="1028" max="1276" width="8.6640625" style="1"/>
    <col min="1277" max="1277" width="3.44140625" style="1" customWidth="1"/>
    <col min="1278" max="1278" width="42.44140625" style="1" bestFit="1" customWidth="1"/>
    <col min="1279" max="1279" width="11.44140625" style="1" customWidth="1"/>
    <col min="1280" max="1280" width="13.88671875" style="1" customWidth="1"/>
    <col min="1281" max="1281" width="21.5546875" style="1" customWidth="1"/>
    <col min="1282" max="1282" width="8.6640625" style="1"/>
    <col min="1283" max="1283" width="18.5546875" style="1" bestFit="1" customWidth="1"/>
    <col min="1284" max="1532" width="8.6640625" style="1"/>
    <col min="1533" max="1533" width="3.44140625" style="1" customWidth="1"/>
    <col min="1534" max="1534" width="42.44140625" style="1" bestFit="1" customWidth="1"/>
    <col min="1535" max="1535" width="11.44140625" style="1" customWidth="1"/>
    <col min="1536" max="1536" width="13.88671875" style="1" customWidth="1"/>
    <col min="1537" max="1537" width="21.5546875" style="1" customWidth="1"/>
    <col min="1538" max="1538" width="8.6640625" style="1"/>
    <col min="1539" max="1539" width="18.5546875" style="1" bestFit="1" customWidth="1"/>
    <col min="1540" max="1788" width="8.6640625" style="1"/>
    <col min="1789" max="1789" width="3.44140625" style="1" customWidth="1"/>
    <col min="1790" max="1790" width="42.44140625" style="1" bestFit="1" customWidth="1"/>
    <col min="1791" max="1791" width="11.44140625" style="1" customWidth="1"/>
    <col min="1792" max="1792" width="13.88671875" style="1" customWidth="1"/>
    <col min="1793" max="1793" width="21.5546875" style="1" customWidth="1"/>
    <col min="1794" max="1794" width="8.6640625" style="1"/>
    <col min="1795" max="1795" width="18.5546875" style="1" bestFit="1" customWidth="1"/>
    <col min="1796" max="2044" width="8.6640625" style="1"/>
    <col min="2045" max="2045" width="3.44140625" style="1" customWidth="1"/>
    <col min="2046" max="2046" width="42.44140625" style="1" bestFit="1" customWidth="1"/>
    <col min="2047" max="2047" width="11.44140625" style="1" customWidth="1"/>
    <col min="2048" max="2048" width="13.88671875" style="1" customWidth="1"/>
    <col min="2049" max="2049" width="21.5546875" style="1" customWidth="1"/>
    <col min="2050" max="2050" width="8.6640625" style="1"/>
    <col min="2051" max="2051" width="18.5546875" style="1" bestFit="1" customWidth="1"/>
    <col min="2052" max="2300" width="8.6640625" style="1"/>
    <col min="2301" max="2301" width="3.44140625" style="1" customWidth="1"/>
    <col min="2302" max="2302" width="42.44140625" style="1" bestFit="1" customWidth="1"/>
    <col min="2303" max="2303" width="11.44140625" style="1" customWidth="1"/>
    <col min="2304" max="2304" width="13.88671875" style="1" customWidth="1"/>
    <col min="2305" max="2305" width="21.5546875" style="1" customWidth="1"/>
    <col min="2306" max="2306" width="8.6640625" style="1"/>
    <col min="2307" max="2307" width="18.5546875" style="1" bestFit="1" customWidth="1"/>
    <col min="2308" max="2556" width="8.6640625" style="1"/>
    <col min="2557" max="2557" width="3.44140625" style="1" customWidth="1"/>
    <col min="2558" max="2558" width="42.44140625" style="1" bestFit="1" customWidth="1"/>
    <col min="2559" max="2559" width="11.44140625" style="1" customWidth="1"/>
    <col min="2560" max="2560" width="13.88671875" style="1" customWidth="1"/>
    <col min="2561" max="2561" width="21.5546875" style="1" customWidth="1"/>
    <col min="2562" max="2562" width="8.6640625" style="1"/>
    <col min="2563" max="2563" width="18.5546875" style="1" bestFit="1" customWidth="1"/>
    <col min="2564" max="2812" width="8.6640625" style="1"/>
    <col min="2813" max="2813" width="3.44140625" style="1" customWidth="1"/>
    <col min="2814" max="2814" width="42.44140625" style="1" bestFit="1" customWidth="1"/>
    <col min="2815" max="2815" width="11.44140625" style="1" customWidth="1"/>
    <col min="2816" max="2816" width="13.88671875" style="1" customWidth="1"/>
    <col min="2817" max="2817" width="21.5546875" style="1" customWidth="1"/>
    <col min="2818" max="2818" width="8.6640625" style="1"/>
    <col min="2819" max="2819" width="18.5546875" style="1" bestFit="1" customWidth="1"/>
    <col min="2820" max="3068" width="8.6640625" style="1"/>
    <col min="3069" max="3069" width="3.44140625" style="1" customWidth="1"/>
    <col min="3070" max="3070" width="42.44140625" style="1" bestFit="1" customWidth="1"/>
    <col min="3071" max="3071" width="11.44140625" style="1" customWidth="1"/>
    <col min="3072" max="3072" width="13.88671875" style="1" customWidth="1"/>
    <col min="3073" max="3073" width="21.5546875" style="1" customWidth="1"/>
    <col min="3074" max="3074" width="8.6640625" style="1"/>
    <col min="3075" max="3075" width="18.5546875" style="1" bestFit="1" customWidth="1"/>
    <col min="3076" max="3324" width="8.6640625" style="1"/>
    <col min="3325" max="3325" width="3.44140625" style="1" customWidth="1"/>
    <col min="3326" max="3326" width="42.44140625" style="1" bestFit="1" customWidth="1"/>
    <col min="3327" max="3327" width="11.44140625" style="1" customWidth="1"/>
    <col min="3328" max="3328" width="13.88671875" style="1" customWidth="1"/>
    <col min="3329" max="3329" width="21.5546875" style="1" customWidth="1"/>
    <col min="3330" max="3330" width="8.6640625" style="1"/>
    <col min="3331" max="3331" width="18.5546875" style="1" bestFit="1" customWidth="1"/>
    <col min="3332" max="3580" width="8.6640625" style="1"/>
    <col min="3581" max="3581" width="3.44140625" style="1" customWidth="1"/>
    <col min="3582" max="3582" width="42.44140625" style="1" bestFit="1" customWidth="1"/>
    <col min="3583" max="3583" width="11.44140625" style="1" customWidth="1"/>
    <col min="3584" max="3584" width="13.88671875" style="1" customWidth="1"/>
    <col min="3585" max="3585" width="21.5546875" style="1" customWidth="1"/>
    <col min="3586" max="3586" width="8.6640625" style="1"/>
    <col min="3587" max="3587" width="18.5546875" style="1" bestFit="1" customWidth="1"/>
    <col min="3588" max="3836" width="8.6640625" style="1"/>
    <col min="3837" max="3837" width="3.44140625" style="1" customWidth="1"/>
    <col min="3838" max="3838" width="42.44140625" style="1" bestFit="1" customWidth="1"/>
    <col min="3839" max="3839" width="11.44140625" style="1" customWidth="1"/>
    <col min="3840" max="3840" width="13.88671875" style="1" customWidth="1"/>
    <col min="3841" max="3841" width="21.5546875" style="1" customWidth="1"/>
    <col min="3842" max="3842" width="8.6640625" style="1"/>
    <col min="3843" max="3843" width="18.5546875" style="1" bestFit="1" customWidth="1"/>
    <col min="3844" max="4092" width="8.6640625" style="1"/>
    <col min="4093" max="4093" width="3.44140625" style="1" customWidth="1"/>
    <col min="4094" max="4094" width="42.44140625" style="1" bestFit="1" customWidth="1"/>
    <col min="4095" max="4095" width="11.44140625" style="1" customWidth="1"/>
    <col min="4096" max="4096" width="13.88671875" style="1" customWidth="1"/>
    <col min="4097" max="4097" width="21.5546875" style="1" customWidth="1"/>
    <col min="4098" max="4098" width="8.6640625" style="1"/>
    <col min="4099" max="4099" width="18.5546875" style="1" bestFit="1" customWidth="1"/>
    <col min="4100" max="4348" width="8.6640625" style="1"/>
    <col min="4349" max="4349" width="3.44140625" style="1" customWidth="1"/>
    <col min="4350" max="4350" width="42.44140625" style="1" bestFit="1" customWidth="1"/>
    <col min="4351" max="4351" width="11.44140625" style="1" customWidth="1"/>
    <col min="4352" max="4352" width="13.88671875" style="1" customWidth="1"/>
    <col min="4353" max="4353" width="21.5546875" style="1" customWidth="1"/>
    <col min="4354" max="4354" width="8.6640625" style="1"/>
    <col min="4355" max="4355" width="18.5546875" style="1" bestFit="1" customWidth="1"/>
    <col min="4356" max="4604" width="8.6640625" style="1"/>
    <col min="4605" max="4605" width="3.44140625" style="1" customWidth="1"/>
    <col min="4606" max="4606" width="42.44140625" style="1" bestFit="1" customWidth="1"/>
    <col min="4607" max="4607" width="11.44140625" style="1" customWidth="1"/>
    <col min="4608" max="4608" width="13.88671875" style="1" customWidth="1"/>
    <col min="4609" max="4609" width="21.5546875" style="1" customWidth="1"/>
    <col min="4610" max="4610" width="8.6640625" style="1"/>
    <col min="4611" max="4611" width="18.5546875" style="1" bestFit="1" customWidth="1"/>
    <col min="4612" max="4860" width="8.6640625" style="1"/>
    <col min="4861" max="4861" width="3.44140625" style="1" customWidth="1"/>
    <col min="4862" max="4862" width="42.44140625" style="1" bestFit="1" customWidth="1"/>
    <col min="4863" max="4863" width="11.44140625" style="1" customWidth="1"/>
    <col min="4864" max="4864" width="13.88671875" style="1" customWidth="1"/>
    <col min="4865" max="4865" width="21.5546875" style="1" customWidth="1"/>
    <col min="4866" max="4866" width="8.6640625" style="1"/>
    <col min="4867" max="4867" width="18.5546875" style="1" bestFit="1" customWidth="1"/>
    <col min="4868" max="5116" width="8.6640625" style="1"/>
    <col min="5117" max="5117" width="3.44140625" style="1" customWidth="1"/>
    <col min="5118" max="5118" width="42.44140625" style="1" bestFit="1" customWidth="1"/>
    <col min="5119" max="5119" width="11.44140625" style="1" customWidth="1"/>
    <col min="5120" max="5120" width="13.88671875" style="1" customWidth="1"/>
    <col min="5121" max="5121" width="21.5546875" style="1" customWidth="1"/>
    <col min="5122" max="5122" width="8.6640625" style="1"/>
    <col min="5123" max="5123" width="18.5546875" style="1" bestFit="1" customWidth="1"/>
    <col min="5124" max="5372" width="8.6640625" style="1"/>
    <col min="5373" max="5373" width="3.44140625" style="1" customWidth="1"/>
    <col min="5374" max="5374" width="42.44140625" style="1" bestFit="1" customWidth="1"/>
    <col min="5375" max="5375" width="11.44140625" style="1" customWidth="1"/>
    <col min="5376" max="5376" width="13.88671875" style="1" customWidth="1"/>
    <col min="5377" max="5377" width="21.5546875" style="1" customWidth="1"/>
    <col min="5378" max="5378" width="8.6640625" style="1"/>
    <col min="5379" max="5379" width="18.5546875" style="1" bestFit="1" customWidth="1"/>
    <col min="5380" max="5628" width="8.6640625" style="1"/>
    <col min="5629" max="5629" width="3.44140625" style="1" customWidth="1"/>
    <col min="5630" max="5630" width="42.44140625" style="1" bestFit="1" customWidth="1"/>
    <col min="5631" max="5631" width="11.44140625" style="1" customWidth="1"/>
    <col min="5632" max="5632" width="13.88671875" style="1" customWidth="1"/>
    <col min="5633" max="5633" width="21.5546875" style="1" customWidth="1"/>
    <col min="5634" max="5634" width="8.6640625" style="1"/>
    <col min="5635" max="5635" width="18.5546875" style="1" bestFit="1" customWidth="1"/>
    <col min="5636" max="5884" width="8.6640625" style="1"/>
    <col min="5885" max="5885" width="3.44140625" style="1" customWidth="1"/>
    <col min="5886" max="5886" width="42.44140625" style="1" bestFit="1" customWidth="1"/>
    <col min="5887" max="5887" width="11.44140625" style="1" customWidth="1"/>
    <col min="5888" max="5888" width="13.88671875" style="1" customWidth="1"/>
    <col min="5889" max="5889" width="21.5546875" style="1" customWidth="1"/>
    <col min="5890" max="5890" width="8.6640625" style="1"/>
    <col min="5891" max="5891" width="18.5546875" style="1" bestFit="1" customWidth="1"/>
    <col min="5892" max="6140" width="8.6640625" style="1"/>
    <col min="6141" max="6141" width="3.44140625" style="1" customWidth="1"/>
    <col min="6142" max="6142" width="42.44140625" style="1" bestFit="1" customWidth="1"/>
    <col min="6143" max="6143" width="11.44140625" style="1" customWidth="1"/>
    <col min="6144" max="6144" width="13.88671875" style="1" customWidth="1"/>
    <col min="6145" max="6145" width="21.5546875" style="1" customWidth="1"/>
    <col min="6146" max="6146" width="8.6640625" style="1"/>
    <col min="6147" max="6147" width="18.5546875" style="1" bestFit="1" customWidth="1"/>
    <col min="6148" max="6396" width="8.6640625" style="1"/>
    <col min="6397" max="6397" width="3.44140625" style="1" customWidth="1"/>
    <col min="6398" max="6398" width="42.44140625" style="1" bestFit="1" customWidth="1"/>
    <col min="6399" max="6399" width="11.44140625" style="1" customWidth="1"/>
    <col min="6400" max="6400" width="13.88671875" style="1" customWidth="1"/>
    <col min="6401" max="6401" width="21.5546875" style="1" customWidth="1"/>
    <col min="6402" max="6402" width="8.6640625" style="1"/>
    <col min="6403" max="6403" width="18.5546875" style="1" bestFit="1" customWidth="1"/>
    <col min="6404" max="6652" width="8.6640625" style="1"/>
    <col min="6653" max="6653" width="3.44140625" style="1" customWidth="1"/>
    <col min="6654" max="6654" width="42.44140625" style="1" bestFit="1" customWidth="1"/>
    <col min="6655" max="6655" width="11.44140625" style="1" customWidth="1"/>
    <col min="6656" max="6656" width="13.88671875" style="1" customWidth="1"/>
    <col min="6657" max="6657" width="21.5546875" style="1" customWidth="1"/>
    <col min="6658" max="6658" width="8.6640625" style="1"/>
    <col min="6659" max="6659" width="18.5546875" style="1" bestFit="1" customWidth="1"/>
    <col min="6660" max="6908" width="8.6640625" style="1"/>
    <col min="6909" max="6909" width="3.44140625" style="1" customWidth="1"/>
    <col min="6910" max="6910" width="42.44140625" style="1" bestFit="1" customWidth="1"/>
    <col min="6911" max="6911" width="11.44140625" style="1" customWidth="1"/>
    <col min="6912" max="6912" width="13.88671875" style="1" customWidth="1"/>
    <col min="6913" max="6913" width="21.5546875" style="1" customWidth="1"/>
    <col min="6914" max="6914" width="8.6640625" style="1"/>
    <col min="6915" max="6915" width="18.5546875" style="1" bestFit="1" customWidth="1"/>
    <col min="6916" max="7164" width="8.6640625" style="1"/>
    <col min="7165" max="7165" width="3.44140625" style="1" customWidth="1"/>
    <col min="7166" max="7166" width="42.44140625" style="1" bestFit="1" customWidth="1"/>
    <col min="7167" max="7167" width="11.44140625" style="1" customWidth="1"/>
    <col min="7168" max="7168" width="13.88671875" style="1" customWidth="1"/>
    <col min="7169" max="7169" width="21.5546875" style="1" customWidth="1"/>
    <col min="7170" max="7170" width="8.6640625" style="1"/>
    <col min="7171" max="7171" width="18.5546875" style="1" bestFit="1" customWidth="1"/>
    <col min="7172" max="7420" width="8.6640625" style="1"/>
    <col min="7421" max="7421" width="3.44140625" style="1" customWidth="1"/>
    <col min="7422" max="7422" width="42.44140625" style="1" bestFit="1" customWidth="1"/>
    <col min="7423" max="7423" width="11.44140625" style="1" customWidth="1"/>
    <col min="7424" max="7424" width="13.88671875" style="1" customWidth="1"/>
    <col min="7425" max="7425" width="21.5546875" style="1" customWidth="1"/>
    <col min="7426" max="7426" width="8.6640625" style="1"/>
    <col min="7427" max="7427" width="18.5546875" style="1" bestFit="1" customWidth="1"/>
    <col min="7428" max="7676" width="8.6640625" style="1"/>
    <col min="7677" max="7677" width="3.44140625" style="1" customWidth="1"/>
    <col min="7678" max="7678" width="42.44140625" style="1" bestFit="1" customWidth="1"/>
    <col min="7679" max="7679" width="11.44140625" style="1" customWidth="1"/>
    <col min="7680" max="7680" width="13.88671875" style="1" customWidth="1"/>
    <col min="7681" max="7681" width="21.5546875" style="1" customWidth="1"/>
    <col min="7682" max="7682" width="8.6640625" style="1"/>
    <col min="7683" max="7683" width="18.5546875" style="1" bestFit="1" customWidth="1"/>
    <col min="7684" max="7932" width="8.6640625" style="1"/>
    <col min="7933" max="7933" width="3.44140625" style="1" customWidth="1"/>
    <col min="7934" max="7934" width="42.44140625" style="1" bestFit="1" customWidth="1"/>
    <col min="7935" max="7935" width="11.44140625" style="1" customWidth="1"/>
    <col min="7936" max="7936" width="13.88671875" style="1" customWidth="1"/>
    <col min="7937" max="7937" width="21.5546875" style="1" customWidth="1"/>
    <col min="7938" max="7938" width="8.6640625" style="1"/>
    <col min="7939" max="7939" width="18.5546875" style="1" bestFit="1" customWidth="1"/>
    <col min="7940" max="8188" width="8.6640625" style="1"/>
    <col min="8189" max="8189" width="3.44140625" style="1" customWidth="1"/>
    <col min="8190" max="8190" width="42.44140625" style="1" bestFit="1" customWidth="1"/>
    <col min="8191" max="8191" width="11.44140625" style="1" customWidth="1"/>
    <col min="8192" max="8192" width="13.88671875" style="1" customWidth="1"/>
    <col min="8193" max="8193" width="21.5546875" style="1" customWidth="1"/>
    <col min="8194" max="8194" width="8.6640625" style="1"/>
    <col min="8195" max="8195" width="18.5546875" style="1" bestFit="1" customWidth="1"/>
    <col min="8196" max="8444" width="8.6640625" style="1"/>
    <col min="8445" max="8445" width="3.44140625" style="1" customWidth="1"/>
    <col min="8446" max="8446" width="42.44140625" style="1" bestFit="1" customWidth="1"/>
    <col min="8447" max="8447" width="11.44140625" style="1" customWidth="1"/>
    <col min="8448" max="8448" width="13.88671875" style="1" customWidth="1"/>
    <col min="8449" max="8449" width="21.5546875" style="1" customWidth="1"/>
    <col min="8450" max="8450" width="8.6640625" style="1"/>
    <col min="8451" max="8451" width="18.5546875" style="1" bestFit="1" customWidth="1"/>
    <col min="8452" max="8700" width="8.6640625" style="1"/>
    <col min="8701" max="8701" width="3.44140625" style="1" customWidth="1"/>
    <col min="8702" max="8702" width="42.44140625" style="1" bestFit="1" customWidth="1"/>
    <col min="8703" max="8703" width="11.44140625" style="1" customWidth="1"/>
    <col min="8704" max="8704" width="13.88671875" style="1" customWidth="1"/>
    <col min="8705" max="8705" width="21.5546875" style="1" customWidth="1"/>
    <col min="8706" max="8706" width="8.6640625" style="1"/>
    <col min="8707" max="8707" width="18.5546875" style="1" bestFit="1" customWidth="1"/>
    <col min="8708" max="8956" width="8.6640625" style="1"/>
    <col min="8957" max="8957" width="3.44140625" style="1" customWidth="1"/>
    <col min="8958" max="8958" width="42.44140625" style="1" bestFit="1" customWidth="1"/>
    <col min="8959" max="8959" width="11.44140625" style="1" customWidth="1"/>
    <col min="8960" max="8960" width="13.88671875" style="1" customWidth="1"/>
    <col min="8961" max="8961" width="21.5546875" style="1" customWidth="1"/>
    <col min="8962" max="8962" width="8.6640625" style="1"/>
    <col min="8963" max="8963" width="18.5546875" style="1" bestFit="1" customWidth="1"/>
    <col min="8964" max="9212" width="8.6640625" style="1"/>
    <col min="9213" max="9213" width="3.44140625" style="1" customWidth="1"/>
    <col min="9214" max="9214" width="42.44140625" style="1" bestFit="1" customWidth="1"/>
    <col min="9215" max="9215" width="11.44140625" style="1" customWidth="1"/>
    <col min="9216" max="9216" width="13.88671875" style="1" customWidth="1"/>
    <col min="9217" max="9217" width="21.5546875" style="1" customWidth="1"/>
    <col min="9218" max="9218" width="8.6640625" style="1"/>
    <col min="9219" max="9219" width="18.5546875" style="1" bestFit="1" customWidth="1"/>
    <col min="9220" max="9468" width="8.6640625" style="1"/>
    <col min="9469" max="9469" width="3.44140625" style="1" customWidth="1"/>
    <col min="9470" max="9470" width="42.44140625" style="1" bestFit="1" customWidth="1"/>
    <col min="9471" max="9471" width="11.44140625" style="1" customWidth="1"/>
    <col min="9472" max="9472" width="13.88671875" style="1" customWidth="1"/>
    <col min="9473" max="9473" width="21.5546875" style="1" customWidth="1"/>
    <col min="9474" max="9474" width="8.6640625" style="1"/>
    <col min="9475" max="9475" width="18.5546875" style="1" bestFit="1" customWidth="1"/>
    <col min="9476" max="9724" width="8.6640625" style="1"/>
    <col min="9725" max="9725" width="3.44140625" style="1" customWidth="1"/>
    <col min="9726" max="9726" width="42.44140625" style="1" bestFit="1" customWidth="1"/>
    <col min="9727" max="9727" width="11.44140625" style="1" customWidth="1"/>
    <col min="9728" max="9728" width="13.88671875" style="1" customWidth="1"/>
    <col min="9729" max="9729" width="21.5546875" style="1" customWidth="1"/>
    <col min="9730" max="9730" width="8.6640625" style="1"/>
    <col min="9731" max="9731" width="18.5546875" style="1" bestFit="1" customWidth="1"/>
    <col min="9732" max="9980" width="8.6640625" style="1"/>
    <col min="9981" max="9981" width="3.44140625" style="1" customWidth="1"/>
    <col min="9982" max="9982" width="42.44140625" style="1" bestFit="1" customWidth="1"/>
    <col min="9983" max="9983" width="11.44140625" style="1" customWidth="1"/>
    <col min="9984" max="9984" width="13.88671875" style="1" customWidth="1"/>
    <col min="9985" max="9985" width="21.5546875" style="1" customWidth="1"/>
    <col min="9986" max="9986" width="8.6640625" style="1"/>
    <col min="9987" max="9987" width="18.5546875" style="1" bestFit="1" customWidth="1"/>
    <col min="9988" max="10236" width="8.6640625" style="1"/>
    <col min="10237" max="10237" width="3.44140625" style="1" customWidth="1"/>
    <col min="10238" max="10238" width="42.44140625" style="1" bestFit="1" customWidth="1"/>
    <col min="10239" max="10239" width="11.44140625" style="1" customWidth="1"/>
    <col min="10240" max="10240" width="13.88671875" style="1" customWidth="1"/>
    <col min="10241" max="10241" width="21.5546875" style="1" customWidth="1"/>
    <col min="10242" max="10242" width="8.6640625" style="1"/>
    <col min="10243" max="10243" width="18.5546875" style="1" bestFit="1" customWidth="1"/>
    <col min="10244" max="10492" width="8.6640625" style="1"/>
    <col min="10493" max="10493" width="3.44140625" style="1" customWidth="1"/>
    <col min="10494" max="10494" width="42.44140625" style="1" bestFit="1" customWidth="1"/>
    <col min="10495" max="10495" width="11.44140625" style="1" customWidth="1"/>
    <col min="10496" max="10496" width="13.88671875" style="1" customWidth="1"/>
    <col min="10497" max="10497" width="21.5546875" style="1" customWidth="1"/>
    <col min="10498" max="10498" width="8.6640625" style="1"/>
    <col min="10499" max="10499" width="18.5546875" style="1" bestFit="1" customWidth="1"/>
    <col min="10500" max="10748" width="8.6640625" style="1"/>
    <col min="10749" max="10749" width="3.44140625" style="1" customWidth="1"/>
    <col min="10750" max="10750" width="42.44140625" style="1" bestFit="1" customWidth="1"/>
    <col min="10751" max="10751" width="11.44140625" style="1" customWidth="1"/>
    <col min="10752" max="10752" width="13.88671875" style="1" customWidth="1"/>
    <col min="10753" max="10753" width="21.5546875" style="1" customWidth="1"/>
    <col min="10754" max="10754" width="8.6640625" style="1"/>
    <col min="10755" max="10755" width="18.5546875" style="1" bestFit="1" customWidth="1"/>
    <col min="10756" max="11004" width="8.6640625" style="1"/>
    <col min="11005" max="11005" width="3.44140625" style="1" customWidth="1"/>
    <col min="11006" max="11006" width="42.44140625" style="1" bestFit="1" customWidth="1"/>
    <col min="11007" max="11007" width="11.44140625" style="1" customWidth="1"/>
    <col min="11008" max="11008" width="13.88671875" style="1" customWidth="1"/>
    <col min="11009" max="11009" width="21.5546875" style="1" customWidth="1"/>
    <col min="11010" max="11010" width="8.6640625" style="1"/>
    <col min="11011" max="11011" width="18.5546875" style="1" bestFit="1" customWidth="1"/>
    <col min="11012" max="11260" width="8.6640625" style="1"/>
    <col min="11261" max="11261" width="3.44140625" style="1" customWidth="1"/>
    <col min="11262" max="11262" width="42.44140625" style="1" bestFit="1" customWidth="1"/>
    <col min="11263" max="11263" width="11.44140625" style="1" customWidth="1"/>
    <col min="11264" max="11264" width="13.88671875" style="1" customWidth="1"/>
    <col min="11265" max="11265" width="21.5546875" style="1" customWidth="1"/>
    <col min="11266" max="11266" width="8.6640625" style="1"/>
    <col min="11267" max="11267" width="18.5546875" style="1" bestFit="1" customWidth="1"/>
    <col min="11268" max="11516" width="8.6640625" style="1"/>
    <col min="11517" max="11517" width="3.44140625" style="1" customWidth="1"/>
    <col min="11518" max="11518" width="42.44140625" style="1" bestFit="1" customWidth="1"/>
    <col min="11519" max="11519" width="11.44140625" style="1" customWidth="1"/>
    <col min="11520" max="11520" width="13.88671875" style="1" customWidth="1"/>
    <col min="11521" max="11521" width="21.5546875" style="1" customWidth="1"/>
    <col min="11522" max="11522" width="8.6640625" style="1"/>
    <col min="11523" max="11523" width="18.5546875" style="1" bestFit="1" customWidth="1"/>
    <col min="11524" max="11772" width="8.6640625" style="1"/>
    <col min="11773" max="11773" width="3.44140625" style="1" customWidth="1"/>
    <col min="11774" max="11774" width="42.44140625" style="1" bestFit="1" customWidth="1"/>
    <col min="11775" max="11775" width="11.44140625" style="1" customWidth="1"/>
    <col min="11776" max="11776" width="13.88671875" style="1" customWidth="1"/>
    <col min="11777" max="11777" width="21.5546875" style="1" customWidth="1"/>
    <col min="11778" max="11778" width="8.6640625" style="1"/>
    <col min="11779" max="11779" width="18.5546875" style="1" bestFit="1" customWidth="1"/>
    <col min="11780" max="12028" width="8.6640625" style="1"/>
    <col min="12029" max="12029" width="3.44140625" style="1" customWidth="1"/>
    <col min="12030" max="12030" width="42.44140625" style="1" bestFit="1" customWidth="1"/>
    <col min="12031" max="12031" width="11.44140625" style="1" customWidth="1"/>
    <col min="12032" max="12032" width="13.88671875" style="1" customWidth="1"/>
    <col min="12033" max="12033" width="21.5546875" style="1" customWidth="1"/>
    <col min="12034" max="12034" width="8.6640625" style="1"/>
    <col min="12035" max="12035" width="18.5546875" style="1" bestFit="1" customWidth="1"/>
    <col min="12036" max="12284" width="8.6640625" style="1"/>
    <col min="12285" max="12285" width="3.44140625" style="1" customWidth="1"/>
    <col min="12286" max="12286" width="42.44140625" style="1" bestFit="1" customWidth="1"/>
    <col min="12287" max="12287" width="11.44140625" style="1" customWidth="1"/>
    <col min="12288" max="12288" width="13.88671875" style="1" customWidth="1"/>
    <col min="12289" max="12289" width="21.5546875" style="1" customWidth="1"/>
    <col min="12290" max="12290" width="8.6640625" style="1"/>
    <col min="12291" max="12291" width="18.5546875" style="1" bestFit="1" customWidth="1"/>
    <col min="12292" max="12540" width="8.6640625" style="1"/>
    <col min="12541" max="12541" width="3.44140625" style="1" customWidth="1"/>
    <col min="12542" max="12542" width="42.44140625" style="1" bestFit="1" customWidth="1"/>
    <col min="12543" max="12543" width="11.44140625" style="1" customWidth="1"/>
    <col min="12544" max="12544" width="13.88671875" style="1" customWidth="1"/>
    <col min="12545" max="12545" width="21.5546875" style="1" customWidth="1"/>
    <col min="12546" max="12546" width="8.6640625" style="1"/>
    <col min="12547" max="12547" width="18.5546875" style="1" bestFit="1" customWidth="1"/>
    <col min="12548" max="12796" width="8.6640625" style="1"/>
    <col min="12797" max="12797" width="3.44140625" style="1" customWidth="1"/>
    <col min="12798" max="12798" width="42.44140625" style="1" bestFit="1" customWidth="1"/>
    <col min="12799" max="12799" width="11.44140625" style="1" customWidth="1"/>
    <col min="12800" max="12800" width="13.88671875" style="1" customWidth="1"/>
    <col min="12801" max="12801" width="21.5546875" style="1" customWidth="1"/>
    <col min="12802" max="12802" width="8.6640625" style="1"/>
    <col min="12803" max="12803" width="18.5546875" style="1" bestFit="1" customWidth="1"/>
    <col min="12804" max="13052" width="8.6640625" style="1"/>
    <col min="13053" max="13053" width="3.44140625" style="1" customWidth="1"/>
    <col min="13054" max="13054" width="42.44140625" style="1" bestFit="1" customWidth="1"/>
    <col min="13055" max="13055" width="11.44140625" style="1" customWidth="1"/>
    <col min="13056" max="13056" width="13.88671875" style="1" customWidth="1"/>
    <col min="13057" max="13057" width="21.5546875" style="1" customWidth="1"/>
    <col min="13058" max="13058" width="8.6640625" style="1"/>
    <col min="13059" max="13059" width="18.5546875" style="1" bestFit="1" customWidth="1"/>
    <col min="13060" max="13308" width="8.6640625" style="1"/>
    <col min="13309" max="13309" width="3.44140625" style="1" customWidth="1"/>
    <col min="13310" max="13310" width="42.44140625" style="1" bestFit="1" customWidth="1"/>
    <col min="13311" max="13311" width="11.44140625" style="1" customWidth="1"/>
    <col min="13312" max="13312" width="13.88671875" style="1" customWidth="1"/>
    <col min="13313" max="13313" width="21.5546875" style="1" customWidth="1"/>
    <col min="13314" max="13314" width="8.6640625" style="1"/>
    <col min="13315" max="13315" width="18.5546875" style="1" bestFit="1" customWidth="1"/>
    <col min="13316" max="13564" width="8.6640625" style="1"/>
    <col min="13565" max="13565" width="3.44140625" style="1" customWidth="1"/>
    <col min="13566" max="13566" width="42.44140625" style="1" bestFit="1" customWidth="1"/>
    <col min="13567" max="13567" width="11.44140625" style="1" customWidth="1"/>
    <col min="13568" max="13568" width="13.88671875" style="1" customWidth="1"/>
    <col min="13569" max="13569" width="21.5546875" style="1" customWidth="1"/>
    <col min="13570" max="13570" width="8.6640625" style="1"/>
    <col min="13571" max="13571" width="18.5546875" style="1" bestFit="1" customWidth="1"/>
    <col min="13572" max="13820" width="8.6640625" style="1"/>
    <col min="13821" max="13821" width="3.44140625" style="1" customWidth="1"/>
    <col min="13822" max="13822" width="42.44140625" style="1" bestFit="1" customWidth="1"/>
    <col min="13823" max="13823" width="11.44140625" style="1" customWidth="1"/>
    <col min="13824" max="13824" width="13.88671875" style="1" customWidth="1"/>
    <col min="13825" max="13825" width="21.5546875" style="1" customWidth="1"/>
    <col min="13826" max="13826" width="8.6640625" style="1"/>
    <col min="13827" max="13827" width="18.5546875" style="1" bestFit="1" customWidth="1"/>
    <col min="13828" max="14195" width="8.6640625" style="1"/>
    <col min="14196" max="16384" width="9.109375" style="1" customWidth="1"/>
  </cols>
  <sheetData>
    <row r="1" spans="2:7" ht="18" thickBot="1" x14ac:dyDescent="0.3">
      <c r="B1" s="116" t="s">
        <v>0</v>
      </c>
      <c r="C1" s="116"/>
      <c r="D1" s="116"/>
      <c r="E1" s="116"/>
      <c r="F1" s="116"/>
      <c r="G1" s="116"/>
    </row>
    <row r="2" spans="2:7" ht="13.8" thickBot="1" x14ac:dyDescent="0.3">
      <c r="B2" s="2" t="s">
        <v>1</v>
      </c>
      <c r="C2" s="117" t="s">
        <v>2</v>
      </c>
      <c r="D2" s="117"/>
      <c r="E2" s="117"/>
      <c r="F2" s="117"/>
      <c r="G2" s="118"/>
    </row>
    <row r="3" spans="2:7" x14ac:dyDescent="0.25">
      <c r="B3" s="3"/>
      <c r="C3" s="4">
        <v>1</v>
      </c>
      <c r="D3" s="5" t="s">
        <v>3</v>
      </c>
      <c r="E3" s="138" t="s">
        <v>142</v>
      </c>
      <c r="F3" s="139"/>
      <c r="G3" s="140"/>
    </row>
    <row r="4" spans="2:7" ht="77.25" customHeight="1" x14ac:dyDescent="0.25">
      <c r="B4" s="6"/>
      <c r="C4" s="7">
        <v>2</v>
      </c>
      <c r="D4" s="8" t="s">
        <v>4</v>
      </c>
      <c r="E4" s="119" t="s">
        <v>5</v>
      </c>
      <c r="F4" s="120"/>
      <c r="G4" s="121"/>
    </row>
    <row r="5" spans="2:7" x14ac:dyDescent="0.25">
      <c r="B5" s="9"/>
      <c r="C5" s="10">
        <v>3</v>
      </c>
      <c r="D5" s="11" t="s">
        <v>6</v>
      </c>
      <c r="E5" s="122" t="s">
        <v>7</v>
      </c>
      <c r="F5" s="123"/>
      <c r="G5" s="124"/>
    </row>
    <row r="6" spans="2:7" x14ac:dyDescent="0.25">
      <c r="B6" s="12"/>
      <c r="C6" s="13">
        <v>4</v>
      </c>
      <c r="D6" s="14" t="s">
        <v>8</v>
      </c>
      <c r="E6" s="113" t="s">
        <v>9</v>
      </c>
      <c r="F6" s="114"/>
      <c r="G6" s="115"/>
    </row>
    <row r="7" spans="2:7" x14ac:dyDescent="0.25">
      <c r="B7" s="12"/>
      <c r="C7" s="13">
        <v>5</v>
      </c>
      <c r="D7" s="14" t="s">
        <v>10</v>
      </c>
      <c r="E7" s="15" t="s">
        <v>11</v>
      </c>
      <c r="F7" s="15" t="s">
        <v>12</v>
      </c>
      <c r="G7" s="16" t="s">
        <v>13</v>
      </c>
    </row>
    <row r="8" spans="2:7" x14ac:dyDescent="0.25">
      <c r="B8" s="12"/>
      <c r="C8" s="13">
        <v>6</v>
      </c>
      <c r="D8" s="14" t="s">
        <v>14</v>
      </c>
      <c r="E8" s="17" t="s">
        <v>9</v>
      </c>
      <c r="F8" s="17" t="s">
        <v>9</v>
      </c>
      <c r="G8" s="18" t="s">
        <v>9</v>
      </c>
    </row>
    <row r="9" spans="2:7" ht="12.75" customHeight="1" x14ac:dyDescent="0.25">
      <c r="B9" s="12"/>
      <c r="C9" s="13">
        <v>7</v>
      </c>
      <c r="D9" s="14" t="s">
        <v>15</v>
      </c>
      <c r="E9" s="126" t="s">
        <v>9</v>
      </c>
      <c r="F9" s="127"/>
      <c r="G9" s="128"/>
    </row>
    <row r="10" spans="2:7" x14ac:dyDescent="0.25">
      <c r="B10" s="12"/>
      <c r="C10" s="13">
        <v>8</v>
      </c>
      <c r="D10" s="14" t="s">
        <v>16</v>
      </c>
      <c r="E10" s="129" t="s">
        <v>134</v>
      </c>
      <c r="F10" s="129"/>
      <c r="G10" s="130"/>
    </row>
    <row r="11" spans="2:7" ht="13.8" thickBot="1" x14ac:dyDescent="0.3">
      <c r="B11" s="12"/>
      <c r="C11" s="13">
        <v>9</v>
      </c>
      <c r="D11" s="14" t="s">
        <v>18</v>
      </c>
      <c r="E11" s="131">
        <v>24</v>
      </c>
      <c r="F11" s="132"/>
      <c r="G11" s="133"/>
    </row>
    <row r="12" spans="2:7" ht="13.8" thickBot="1" x14ac:dyDescent="0.3">
      <c r="B12" s="2" t="s">
        <v>19</v>
      </c>
      <c r="C12" s="134" t="s">
        <v>20</v>
      </c>
      <c r="D12" s="135"/>
      <c r="E12" s="2" t="s">
        <v>21</v>
      </c>
      <c r="F12" s="19" t="s">
        <v>22</v>
      </c>
      <c r="G12" s="20" t="s">
        <v>23</v>
      </c>
    </row>
    <row r="13" spans="2:7" ht="13.8" thickBot="1" x14ac:dyDescent="0.3">
      <c r="B13" s="21"/>
      <c r="C13" s="22" t="s">
        <v>24</v>
      </c>
      <c r="D13" s="23"/>
      <c r="E13" s="24"/>
      <c r="F13" s="24"/>
      <c r="G13" s="25"/>
    </row>
    <row r="14" spans="2:7" x14ac:dyDescent="0.25">
      <c r="B14" s="12"/>
      <c r="C14" s="7">
        <v>1</v>
      </c>
      <c r="D14" s="26" t="s">
        <v>25</v>
      </c>
      <c r="E14" s="27"/>
      <c r="F14" s="28">
        <v>0</v>
      </c>
      <c r="G14" s="29">
        <v>0</v>
      </c>
    </row>
    <row r="15" spans="2:7" s="33" customFormat="1" x14ac:dyDescent="0.25">
      <c r="B15" s="12"/>
      <c r="C15" s="13">
        <v>2</v>
      </c>
      <c r="D15" s="14" t="s">
        <v>26</v>
      </c>
      <c r="E15" s="30">
        <v>0</v>
      </c>
      <c r="F15" s="31">
        <f>F14*E15</f>
        <v>0</v>
      </c>
      <c r="G15" s="32">
        <f>G14*$E$15</f>
        <v>0</v>
      </c>
    </row>
    <row r="16" spans="2:7" s="33" customFormat="1" x14ac:dyDescent="0.25">
      <c r="B16" s="12"/>
      <c r="C16" s="13">
        <v>3</v>
      </c>
      <c r="D16" s="14" t="s">
        <v>27</v>
      </c>
      <c r="E16" s="34"/>
      <c r="F16" s="35"/>
      <c r="G16" s="36">
        <f t="shared" ref="G16:G21" si="0">F16*$G$100</f>
        <v>0</v>
      </c>
    </row>
    <row r="17" spans="2:7" x14ac:dyDescent="0.25">
      <c r="B17" s="12"/>
      <c r="C17" s="13">
        <v>4</v>
      </c>
      <c r="D17" s="14" t="s">
        <v>28</v>
      </c>
      <c r="E17" s="34"/>
      <c r="F17" s="35"/>
      <c r="G17" s="36">
        <f t="shared" si="0"/>
        <v>0</v>
      </c>
    </row>
    <row r="18" spans="2:7" x14ac:dyDescent="0.25">
      <c r="B18" s="12"/>
      <c r="C18" s="13">
        <v>5</v>
      </c>
      <c r="D18" s="14" t="s">
        <v>28</v>
      </c>
      <c r="E18" s="34"/>
      <c r="F18" s="35"/>
      <c r="G18" s="36">
        <f t="shared" si="0"/>
        <v>0</v>
      </c>
    </row>
    <row r="19" spans="2:7" x14ac:dyDescent="0.25">
      <c r="B19" s="12"/>
      <c r="C19" s="13">
        <v>6</v>
      </c>
      <c r="D19" s="14" t="s">
        <v>28</v>
      </c>
      <c r="E19" s="34"/>
      <c r="F19" s="35"/>
      <c r="G19" s="36">
        <f t="shared" si="0"/>
        <v>0</v>
      </c>
    </row>
    <row r="20" spans="2:7" x14ac:dyDescent="0.25">
      <c r="B20" s="12"/>
      <c r="C20" s="13">
        <v>7</v>
      </c>
      <c r="D20" s="14" t="s">
        <v>28</v>
      </c>
      <c r="E20" s="34"/>
      <c r="F20" s="35"/>
      <c r="G20" s="36">
        <f t="shared" si="0"/>
        <v>0</v>
      </c>
    </row>
    <row r="21" spans="2:7" x14ac:dyDescent="0.25">
      <c r="B21" s="12"/>
      <c r="C21" s="13">
        <v>8</v>
      </c>
      <c r="D21" s="14" t="s">
        <v>28</v>
      </c>
      <c r="E21" s="34"/>
      <c r="F21" s="35"/>
      <c r="G21" s="36">
        <f t="shared" si="0"/>
        <v>0</v>
      </c>
    </row>
    <row r="22" spans="2:7" ht="13.8" thickBot="1" x14ac:dyDescent="0.3">
      <c r="B22" s="37"/>
      <c r="C22" s="38"/>
      <c r="D22" s="39" t="s">
        <v>29</v>
      </c>
      <c r="E22" s="40"/>
      <c r="F22" s="41">
        <f>SUM(F14:F21)</f>
        <v>0</v>
      </c>
      <c r="G22" s="42">
        <f>SUM(G14:G21)</f>
        <v>0</v>
      </c>
    </row>
    <row r="23" spans="2:7" ht="13.8" thickBot="1" x14ac:dyDescent="0.3">
      <c r="B23" s="43" t="s">
        <v>30</v>
      </c>
      <c r="C23" s="44" t="s">
        <v>31</v>
      </c>
      <c r="D23" s="45"/>
      <c r="E23" s="46"/>
      <c r="F23" s="46"/>
      <c r="G23" s="47"/>
    </row>
    <row r="24" spans="2:7" ht="13.8" thickBot="1" x14ac:dyDescent="0.3">
      <c r="B24" s="48" t="s">
        <v>32</v>
      </c>
      <c r="C24" s="44" t="s">
        <v>33</v>
      </c>
      <c r="D24" s="45"/>
      <c r="E24" s="46"/>
      <c r="F24" s="46"/>
      <c r="G24" s="47"/>
    </row>
    <row r="25" spans="2:7" x14ac:dyDescent="0.25">
      <c r="B25" s="12"/>
      <c r="C25" s="7">
        <v>1</v>
      </c>
      <c r="D25" s="26" t="s">
        <v>34</v>
      </c>
      <c r="E25" s="49">
        <v>0.2</v>
      </c>
      <c r="F25" s="50">
        <f>$F$22*E25</f>
        <v>0</v>
      </c>
      <c r="G25" s="51">
        <f t="shared" ref="G25:G32" si="1">$G$22*E25</f>
        <v>0</v>
      </c>
    </row>
    <row r="26" spans="2:7" x14ac:dyDescent="0.25">
      <c r="B26" s="12"/>
      <c r="C26" s="13">
        <v>2</v>
      </c>
      <c r="D26" s="14" t="s">
        <v>35</v>
      </c>
      <c r="E26" s="52">
        <v>1.4999999999999999E-2</v>
      </c>
      <c r="F26" s="31">
        <f>$F$22*E26</f>
        <v>0</v>
      </c>
      <c r="G26" s="32">
        <f t="shared" si="1"/>
        <v>0</v>
      </c>
    </row>
    <row r="27" spans="2:7" x14ac:dyDescent="0.25">
      <c r="B27" s="12"/>
      <c r="C27" s="13">
        <v>3</v>
      </c>
      <c r="D27" s="14" t="s">
        <v>36</v>
      </c>
      <c r="E27" s="52">
        <v>0.01</v>
      </c>
      <c r="F27" s="31">
        <f t="shared" ref="F27:F32" si="2">$F$22*E27</f>
        <v>0</v>
      </c>
      <c r="G27" s="32">
        <f t="shared" si="1"/>
        <v>0</v>
      </c>
    </row>
    <row r="28" spans="2:7" x14ac:dyDescent="0.25">
      <c r="B28" s="12"/>
      <c r="C28" s="13">
        <v>4</v>
      </c>
      <c r="D28" s="14" t="s">
        <v>37</v>
      </c>
      <c r="E28" s="52">
        <v>2E-3</v>
      </c>
      <c r="F28" s="31">
        <f t="shared" si="2"/>
        <v>0</v>
      </c>
      <c r="G28" s="32">
        <f t="shared" si="1"/>
        <v>0</v>
      </c>
    </row>
    <row r="29" spans="2:7" x14ac:dyDescent="0.25">
      <c r="B29" s="12"/>
      <c r="C29" s="13">
        <v>5</v>
      </c>
      <c r="D29" s="14" t="s">
        <v>38</v>
      </c>
      <c r="E29" s="52">
        <v>6.0000000000000001E-3</v>
      </c>
      <c r="F29" s="31">
        <f t="shared" si="2"/>
        <v>0</v>
      </c>
      <c r="G29" s="32">
        <f t="shared" si="1"/>
        <v>0</v>
      </c>
    </row>
    <row r="30" spans="2:7" x14ac:dyDescent="0.25">
      <c r="B30" s="12"/>
      <c r="C30" s="13">
        <v>6</v>
      </c>
      <c r="D30" s="14" t="s">
        <v>39</v>
      </c>
      <c r="E30" s="52">
        <v>2.5000000000000001E-2</v>
      </c>
      <c r="F30" s="31">
        <f t="shared" si="2"/>
        <v>0</v>
      </c>
      <c r="G30" s="32">
        <f t="shared" si="1"/>
        <v>0</v>
      </c>
    </row>
    <row r="31" spans="2:7" x14ac:dyDescent="0.25">
      <c r="B31" s="12"/>
      <c r="C31" s="13">
        <v>7</v>
      </c>
      <c r="D31" s="14" t="s">
        <v>40</v>
      </c>
      <c r="E31" s="52">
        <v>0.03</v>
      </c>
      <c r="F31" s="31">
        <f t="shared" si="2"/>
        <v>0</v>
      </c>
      <c r="G31" s="32">
        <f t="shared" si="1"/>
        <v>0</v>
      </c>
    </row>
    <row r="32" spans="2:7" x14ac:dyDescent="0.25">
      <c r="B32" s="12"/>
      <c r="C32" s="13">
        <v>8</v>
      </c>
      <c r="D32" s="14" t="s">
        <v>41</v>
      </c>
      <c r="E32" s="52">
        <v>0.08</v>
      </c>
      <c r="F32" s="31">
        <f t="shared" si="2"/>
        <v>0</v>
      </c>
      <c r="G32" s="32">
        <f t="shared" si="1"/>
        <v>0</v>
      </c>
    </row>
    <row r="33" spans="2:7" ht="13.8" thickBot="1" x14ac:dyDescent="0.3">
      <c r="B33" s="53"/>
      <c r="C33" s="38"/>
      <c r="D33" s="39" t="s">
        <v>42</v>
      </c>
      <c r="E33" s="54">
        <f>SUM(E25:E32)</f>
        <v>0.36800000000000005</v>
      </c>
      <c r="F33" s="55">
        <f>SUM(F25:F32)</f>
        <v>0</v>
      </c>
      <c r="G33" s="42">
        <f>SUM(G25:G32)</f>
        <v>0</v>
      </c>
    </row>
    <row r="34" spans="2:7" ht="13.8" thickBot="1" x14ac:dyDescent="0.3">
      <c r="B34" s="56" t="s">
        <v>43</v>
      </c>
      <c r="C34" s="44" t="s">
        <v>44</v>
      </c>
      <c r="D34" s="45"/>
      <c r="E34" s="57"/>
      <c r="F34" s="57"/>
      <c r="G34" s="47"/>
    </row>
    <row r="35" spans="2:7" x14ac:dyDescent="0.25">
      <c r="B35" s="12"/>
      <c r="C35" s="7">
        <v>1</v>
      </c>
      <c r="D35" s="26" t="s">
        <v>45</v>
      </c>
      <c r="E35" s="49">
        <v>8.3299999999999999E-2</v>
      </c>
      <c r="F35" s="50">
        <f t="shared" ref="F35:F36" si="3">$F$22*E35</f>
        <v>0</v>
      </c>
      <c r="G35" s="51">
        <f>$G$22*E35</f>
        <v>0</v>
      </c>
    </row>
    <row r="36" spans="2:7" x14ac:dyDescent="0.25">
      <c r="B36" s="12"/>
      <c r="C36" s="13">
        <v>2</v>
      </c>
      <c r="D36" s="14" t="s">
        <v>46</v>
      </c>
      <c r="E36" s="58">
        <v>0</v>
      </c>
      <c r="F36" s="31">
        <f t="shared" si="3"/>
        <v>0</v>
      </c>
      <c r="G36" s="32">
        <f>$G$22*E36</f>
        <v>0</v>
      </c>
    </row>
    <row r="37" spans="2:7" x14ac:dyDescent="0.25">
      <c r="B37" s="53"/>
      <c r="C37" s="59"/>
      <c r="D37" s="60" t="s">
        <v>47</v>
      </c>
      <c r="E37" s="61">
        <f>SUM(E35:E36)</f>
        <v>8.3299999999999999E-2</v>
      </c>
      <c r="F37" s="62">
        <f>SUM(F35:F36)</f>
        <v>0</v>
      </c>
      <c r="G37" s="63">
        <f>SUM(G35:G36)</f>
        <v>0</v>
      </c>
    </row>
    <row r="38" spans="2:7" x14ac:dyDescent="0.25">
      <c r="B38" s="12"/>
      <c r="C38" s="13">
        <v>3</v>
      </c>
      <c r="D38" s="14" t="s">
        <v>48</v>
      </c>
      <c r="E38" s="52">
        <f>E33*E37</f>
        <v>3.0654400000000005E-2</v>
      </c>
      <c r="F38" s="31">
        <f>$F$22*E38</f>
        <v>0</v>
      </c>
      <c r="G38" s="32">
        <f>$G$22*E38</f>
        <v>0</v>
      </c>
    </row>
    <row r="39" spans="2:7" ht="13.8" thickBot="1" x14ac:dyDescent="0.3">
      <c r="B39" s="53"/>
      <c r="C39" s="38"/>
      <c r="D39" s="39" t="s">
        <v>42</v>
      </c>
      <c r="E39" s="54">
        <f>E37+E38</f>
        <v>0.11395440000000001</v>
      </c>
      <c r="F39" s="55">
        <f>SUM(F37:F38)</f>
        <v>0</v>
      </c>
      <c r="G39" s="42">
        <f>SUM(G37:G38)</f>
        <v>0</v>
      </c>
    </row>
    <row r="40" spans="2:7" ht="13.8" thickBot="1" x14ac:dyDescent="0.3">
      <c r="B40" s="56" t="s">
        <v>49</v>
      </c>
      <c r="C40" s="44" t="s">
        <v>50</v>
      </c>
      <c r="D40" s="44"/>
      <c r="E40" s="57"/>
      <c r="F40" s="57"/>
      <c r="G40" s="47"/>
    </row>
    <row r="41" spans="2:7" x14ac:dyDescent="0.25">
      <c r="B41" s="12"/>
      <c r="C41" s="7">
        <v>1</v>
      </c>
      <c r="D41" s="26" t="s">
        <v>51</v>
      </c>
      <c r="E41" s="64">
        <v>0</v>
      </c>
      <c r="F41" s="50">
        <f t="shared" ref="F41:F43" si="4">$F$22*E41</f>
        <v>0</v>
      </c>
      <c r="G41" s="51">
        <f>$G$22*E41</f>
        <v>0</v>
      </c>
    </row>
    <row r="42" spans="2:7" x14ac:dyDescent="0.25">
      <c r="B42" s="12"/>
      <c r="C42" s="13">
        <v>2</v>
      </c>
      <c r="D42" s="14" t="s">
        <v>52</v>
      </c>
      <c r="E42" s="52">
        <f>E33*E41</f>
        <v>0</v>
      </c>
      <c r="F42" s="31">
        <f t="shared" si="4"/>
        <v>0</v>
      </c>
      <c r="G42" s="32">
        <f>$G$22*E42</f>
        <v>0</v>
      </c>
    </row>
    <row r="43" spans="2:7" ht="26.4" x14ac:dyDescent="0.25">
      <c r="B43" s="12"/>
      <c r="C43" s="13">
        <v>3</v>
      </c>
      <c r="D43" s="65" t="s">
        <v>53</v>
      </c>
      <c r="E43" s="58">
        <v>0</v>
      </c>
      <c r="F43" s="31">
        <f t="shared" si="4"/>
        <v>0</v>
      </c>
      <c r="G43" s="32">
        <f>$G$22*E43</f>
        <v>0</v>
      </c>
    </row>
    <row r="44" spans="2:7" ht="13.8" thickBot="1" x14ac:dyDescent="0.3">
      <c r="B44" s="66"/>
      <c r="C44" s="38"/>
      <c r="D44" s="39" t="s">
        <v>42</v>
      </c>
      <c r="E44" s="54">
        <f>SUM(E41:E43)</f>
        <v>0</v>
      </c>
      <c r="F44" s="55">
        <f>SUM(F41:F43)</f>
        <v>0</v>
      </c>
      <c r="G44" s="42">
        <f>SUM(G41:G43)</f>
        <v>0</v>
      </c>
    </row>
    <row r="45" spans="2:7" ht="13.8" thickBot="1" x14ac:dyDescent="0.3">
      <c r="B45" s="56" t="s">
        <v>54</v>
      </c>
      <c r="C45" s="44" t="s">
        <v>55</v>
      </c>
      <c r="D45" s="45"/>
      <c r="E45" s="67"/>
      <c r="F45" s="67"/>
      <c r="G45" s="68"/>
    </row>
    <row r="46" spans="2:7" x14ac:dyDescent="0.25">
      <c r="B46" s="12"/>
      <c r="C46" s="7">
        <v>1</v>
      </c>
      <c r="D46" s="26" t="s">
        <v>56</v>
      </c>
      <c r="E46" s="64">
        <v>0</v>
      </c>
      <c r="F46" s="50">
        <f t="shared" ref="F46:F52" si="5">$F$22*E46</f>
        <v>0</v>
      </c>
      <c r="G46" s="51">
        <f t="shared" ref="G46:G52" si="6">$G$22*E46</f>
        <v>0</v>
      </c>
    </row>
    <row r="47" spans="2:7" x14ac:dyDescent="0.25">
      <c r="B47" s="12"/>
      <c r="C47" s="13">
        <v>2</v>
      </c>
      <c r="D47" s="14" t="s">
        <v>57</v>
      </c>
      <c r="E47" s="52">
        <f>E32*E46</f>
        <v>0</v>
      </c>
      <c r="F47" s="31">
        <f t="shared" si="5"/>
        <v>0</v>
      </c>
      <c r="G47" s="32">
        <f t="shared" si="6"/>
        <v>0</v>
      </c>
    </row>
    <row r="48" spans="2:7" x14ac:dyDescent="0.25">
      <c r="B48" s="12"/>
      <c r="C48" s="13">
        <v>3</v>
      </c>
      <c r="D48" s="14" t="s">
        <v>58</v>
      </c>
      <c r="E48" s="58">
        <v>0</v>
      </c>
      <c r="F48" s="31">
        <f t="shared" si="5"/>
        <v>0</v>
      </c>
      <c r="G48" s="32">
        <f t="shared" si="6"/>
        <v>0</v>
      </c>
    </row>
    <row r="49" spans="2:7" x14ac:dyDescent="0.25">
      <c r="B49" s="12"/>
      <c r="C49" s="13">
        <v>4</v>
      </c>
      <c r="D49" s="14" t="s">
        <v>59</v>
      </c>
      <c r="E49" s="58">
        <v>0</v>
      </c>
      <c r="F49" s="31">
        <f t="shared" si="5"/>
        <v>0</v>
      </c>
      <c r="G49" s="32">
        <f t="shared" si="6"/>
        <v>0</v>
      </c>
    </row>
    <row r="50" spans="2:7" x14ac:dyDescent="0.25">
      <c r="B50" s="12"/>
      <c r="C50" s="13">
        <v>5</v>
      </c>
      <c r="D50" s="14" t="s">
        <v>60</v>
      </c>
      <c r="E50" s="52">
        <f>E33*E49</f>
        <v>0</v>
      </c>
      <c r="F50" s="31">
        <f t="shared" si="5"/>
        <v>0</v>
      </c>
      <c r="G50" s="32">
        <f t="shared" si="6"/>
        <v>0</v>
      </c>
    </row>
    <row r="51" spans="2:7" ht="13.5" customHeight="1" x14ac:dyDescent="0.25">
      <c r="B51" s="12"/>
      <c r="C51" s="13">
        <v>6</v>
      </c>
      <c r="D51" s="14" t="s">
        <v>61</v>
      </c>
      <c r="E51" s="52">
        <f>0.4*E50</f>
        <v>0</v>
      </c>
      <c r="F51" s="31">
        <f t="shared" si="5"/>
        <v>0</v>
      </c>
      <c r="G51" s="32">
        <f t="shared" si="6"/>
        <v>0</v>
      </c>
    </row>
    <row r="52" spans="2:7" ht="13.5" customHeight="1" x14ac:dyDescent="0.25">
      <c r="B52" s="12"/>
      <c r="C52" s="13">
        <v>7</v>
      </c>
      <c r="D52" s="65" t="s">
        <v>62</v>
      </c>
      <c r="E52" s="58">
        <v>0</v>
      </c>
      <c r="F52" s="31">
        <f t="shared" si="5"/>
        <v>0</v>
      </c>
      <c r="G52" s="32">
        <f t="shared" si="6"/>
        <v>0</v>
      </c>
    </row>
    <row r="53" spans="2:7" ht="13.8" thickBot="1" x14ac:dyDescent="0.3">
      <c r="B53" s="53"/>
      <c r="C53" s="38"/>
      <c r="D53" s="39" t="s">
        <v>42</v>
      </c>
      <c r="E53" s="54">
        <f>SUM(E46:E52)</f>
        <v>0</v>
      </c>
      <c r="F53" s="55">
        <f>SUM(F46:F52)</f>
        <v>0</v>
      </c>
      <c r="G53" s="42">
        <f>SUM(G46:G52)</f>
        <v>0</v>
      </c>
    </row>
    <row r="54" spans="2:7" ht="13.8" thickBot="1" x14ac:dyDescent="0.3">
      <c r="B54" s="56" t="s">
        <v>63</v>
      </c>
      <c r="C54" s="44" t="s">
        <v>64</v>
      </c>
      <c r="D54" s="45"/>
      <c r="E54" s="57"/>
      <c r="F54" s="57"/>
      <c r="G54" s="47"/>
    </row>
    <row r="55" spans="2:7" x14ac:dyDescent="0.25">
      <c r="B55" s="12"/>
      <c r="C55" s="7">
        <v>1</v>
      </c>
      <c r="D55" s="26" t="s">
        <v>65</v>
      </c>
      <c r="E55" s="49">
        <f>1/12</f>
        <v>8.3333333333333329E-2</v>
      </c>
      <c r="F55" s="50">
        <f t="shared" ref="F55:F60" si="7">$F$22*E55</f>
        <v>0</v>
      </c>
      <c r="G55" s="51">
        <f t="shared" ref="G55:G60" si="8">$G$22*E55</f>
        <v>0</v>
      </c>
    </row>
    <row r="56" spans="2:7" x14ac:dyDescent="0.25">
      <c r="B56" s="12"/>
      <c r="C56" s="13">
        <v>2</v>
      </c>
      <c r="D56" s="14" t="s">
        <v>66</v>
      </c>
      <c r="E56" s="58">
        <v>0</v>
      </c>
      <c r="F56" s="31">
        <f t="shared" si="7"/>
        <v>0</v>
      </c>
      <c r="G56" s="32">
        <f>$G$22*E56</f>
        <v>0</v>
      </c>
    </row>
    <row r="57" spans="2:7" x14ac:dyDescent="0.25">
      <c r="B57" s="12"/>
      <c r="C57" s="13">
        <v>3</v>
      </c>
      <c r="D57" s="14" t="s">
        <v>67</v>
      </c>
      <c r="E57" s="58">
        <v>0</v>
      </c>
      <c r="F57" s="31">
        <f t="shared" si="7"/>
        <v>0</v>
      </c>
      <c r="G57" s="32">
        <f t="shared" si="8"/>
        <v>0</v>
      </c>
    </row>
    <row r="58" spans="2:7" x14ac:dyDescent="0.25">
      <c r="B58" s="12"/>
      <c r="C58" s="13">
        <v>4</v>
      </c>
      <c r="D58" s="14" t="s">
        <v>68</v>
      </c>
      <c r="E58" s="58">
        <v>0</v>
      </c>
      <c r="F58" s="31">
        <f t="shared" si="7"/>
        <v>0</v>
      </c>
      <c r="G58" s="32">
        <f t="shared" si="8"/>
        <v>0</v>
      </c>
    </row>
    <row r="59" spans="2:7" x14ac:dyDescent="0.25">
      <c r="B59" s="12"/>
      <c r="C59" s="13">
        <v>5</v>
      </c>
      <c r="D59" s="14" t="s">
        <v>69</v>
      </c>
      <c r="E59" s="58">
        <v>0</v>
      </c>
      <c r="F59" s="31">
        <f t="shared" si="7"/>
        <v>0</v>
      </c>
      <c r="G59" s="32">
        <f t="shared" si="8"/>
        <v>0</v>
      </c>
    </row>
    <row r="60" spans="2:7" x14ac:dyDescent="0.25">
      <c r="B60" s="12"/>
      <c r="C60" s="13">
        <v>6</v>
      </c>
      <c r="D60" s="14" t="s">
        <v>28</v>
      </c>
      <c r="E60" s="58">
        <v>0</v>
      </c>
      <c r="F60" s="31">
        <f t="shared" si="7"/>
        <v>0</v>
      </c>
      <c r="G60" s="32">
        <f t="shared" si="8"/>
        <v>0</v>
      </c>
    </row>
    <row r="61" spans="2:7" x14ac:dyDescent="0.25">
      <c r="B61" s="53"/>
      <c r="C61" s="69"/>
      <c r="D61" s="60" t="s">
        <v>47</v>
      </c>
      <c r="E61" s="61">
        <f>SUM(E55:E60)</f>
        <v>8.3333333333333329E-2</v>
      </c>
      <c r="F61" s="62">
        <f>SUM(F55:F60)</f>
        <v>0</v>
      </c>
      <c r="G61" s="63">
        <f>SUM(G55:G60)</f>
        <v>0</v>
      </c>
    </row>
    <row r="62" spans="2:7" x14ac:dyDescent="0.25">
      <c r="B62" s="12"/>
      <c r="C62" s="13">
        <v>7</v>
      </c>
      <c r="D62" s="14" t="s">
        <v>70</v>
      </c>
      <c r="E62" s="52">
        <f>E33*E61</f>
        <v>3.0666666666666668E-2</v>
      </c>
      <c r="F62" s="31">
        <f>$F$22*E62</f>
        <v>0</v>
      </c>
      <c r="G62" s="32">
        <f>$G$22*E62</f>
        <v>0</v>
      </c>
    </row>
    <row r="63" spans="2:7" ht="13.8" thickBot="1" x14ac:dyDescent="0.3">
      <c r="B63" s="37"/>
      <c r="C63" s="38"/>
      <c r="D63" s="39" t="s">
        <v>42</v>
      </c>
      <c r="E63" s="54">
        <f>E61+E62</f>
        <v>0.11399999999999999</v>
      </c>
      <c r="F63" s="55">
        <f>SUM(F61:F62)</f>
        <v>0</v>
      </c>
      <c r="G63" s="42">
        <f>SUM(G61:G62)</f>
        <v>0</v>
      </c>
    </row>
    <row r="64" spans="2:7" ht="13.8" thickBot="1" x14ac:dyDescent="0.3">
      <c r="B64" s="70" t="s">
        <v>71</v>
      </c>
      <c r="C64" s="71"/>
      <c r="D64" s="72"/>
      <c r="E64" s="73">
        <f>E33+E39+E44+E53+E63</f>
        <v>0.59595440000000011</v>
      </c>
      <c r="F64" s="74">
        <f>F33+F39+F44+F53+F63</f>
        <v>0</v>
      </c>
      <c r="G64" s="75">
        <f>G33+G39+G44+G53+G63</f>
        <v>0</v>
      </c>
    </row>
    <row r="65" spans="2:7" ht="13.8" thickBot="1" x14ac:dyDescent="0.3">
      <c r="B65" s="70" t="s">
        <v>72</v>
      </c>
      <c r="C65" s="71"/>
      <c r="D65" s="72"/>
      <c r="E65" s="76"/>
      <c r="F65" s="74">
        <f>F22+F64</f>
        <v>0</v>
      </c>
      <c r="G65" s="75">
        <f>G22+G64</f>
        <v>0</v>
      </c>
    </row>
    <row r="66" spans="2:7" ht="13.8" thickBot="1" x14ac:dyDescent="0.3">
      <c r="B66" s="43" t="s">
        <v>73</v>
      </c>
      <c r="C66" s="44" t="s">
        <v>74</v>
      </c>
      <c r="D66" s="45"/>
      <c r="E66" s="67"/>
      <c r="F66" s="67"/>
      <c r="G66" s="68"/>
    </row>
    <row r="67" spans="2:7" x14ac:dyDescent="0.25">
      <c r="B67" s="77"/>
      <c r="C67" s="7">
        <v>1</v>
      </c>
      <c r="D67" s="26" t="s">
        <v>75</v>
      </c>
      <c r="E67" s="78"/>
      <c r="F67" s="79" t="str">
        <f>IFERROR(G67/$G$99,"")</f>
        <v/>
      </c>
      <c r="G67" s="51" t="str">
        <f>IFERROR(E113,"")</f>
        <v/>
      </c>
    </row>
    <row r="68" spans="2:7" x14ac:dyDescent="0.25">
      <c r="B68" s="12"/>
      <c r="C68" s="13">
        <v>2</v>
      </c>
      <c r="D68" s="14" t="s">
        <v>76</v>
      </c>
      <c r="E68" s="80"/>
      <c r="F68" s="79" t="str">
        <f t="shared" ref="F68" si="9">IFERROR(G68/$G$99,"")</f>
        <v/>
      </c>
      <c r="G68" s="32" t="str">
        <f>IFERROR(E107,"")</f>
        <v/>
      </c>
    </row>
    <row r="69" spans="2:7" x14ac:dyDescent="0.25">
      <c r="B69" s="12"/>
      <c r="C69" s="13">
        <v>3</v>
      </c>
      <c r="D69" s="14" t="s">
        <v>77</v>
      </c>
      <c r="E69" s="80"/>
      <c r="F69" s="79"/>
      <c r="G69" s="36">
        <v>0</v>
      </c>
    </row>
    <row r="70" spans="2:7" x14ac:dyDescent="0.25">
      <c r="B70" s="12"/>
      <c r="C70" s="13">
        <v>4</v>
      </c>
      <c r="D70" s="14" t="s">
        <v>78</v>
      </c>
      <c r="E70" s="80"/>
      <c r="F70" s="79"/>
      <c r="G70" s="36">
        <v>0</v>
      </c>
    </row>
    <row r="71" spans="2:7" x14ac:dyDescent="0.25">
      <c r="B71" s="12"/>
      <c r="C71" s="13">
        <v>5</v>
      </c>
      <c r="D71" s="14" t="s">
        <v>79</v>
      </c>
      <c r="E71" s="80"/>
      <c r="F71" s="79"/>
      <c r="G71" s="36">
        <v>0</v>
      </c>
    </row>
    <row r="72" spans="2:7" x14ac:dyDescent="0.25">
      <c r="B72" s="12"/>
      <c r="C72" s="13">
        <v>6</v>
      </c>
      <c r="D72" s="14" t="s">
        <v>80</v>
      </c>
      <c r="E72" s="80"/>
      <c r="F72" s="79"/>
      <c r="G72" s="36">
        <v>0</v>
      </c>
    </row>
    <row r="73" spans="2:7" x14ac:dyDescent="0.25">
      <c r="B73" s="12"/>
      <c r="C73" s="13">
        <v>7</v>
      </c>
      <c r="D73" s="14" t="s">
        <v>81</v>
      </c>
      <c r="E73" s="80"/>
      <c r="F73" s="79"/>
      <c r="G73" s="36">
        <v>0</v>
      </c>
    </row>
    <row r="74" spans="2:7" ht="13.8" thickBot="1" x14ac:dyDescent="0.3">
      <c r="B74" s="37"/>
      <c r="C74" s="38"/>
      <c r="D74" s="39" t="s">
        <v>42</v>
      </c>
      <c r="E74" s="81"/>
      <c r="F74" s="55">
        <f>SUM(F67:F73)</f>
        <v>0</v>
      </c>
      <c r="G74" s="42">
        <f>SUM(G67:G73)</f>
        <v>0</v>
      </c>
    </row>
    <row r="75" spans="2:7" ht="13.8" thickBot="1" x14ac:dyDescent="0.3">
      <c r="B75" s="43" t="s">
        <v>82</v>
      </c>
      <c r="C75" s="44" t="s">
        <v>83</v>
      </c>
      <c r="D75" s="45"/>
      <c r="E75" s="57"/>
      <c r="F75" s="57"/>
      <c r="G75" s="47"/>
    </row>
    <row r="76" spans="2:7" x14ac:dyDescent="0.25">
      <c r="B76" s="77"/>
      <c r="C76" s="7">
        <v>1</v>
      </c>
      <c r="D76" s="26" t="s">
        <v>84</v>
      </c>
      <c r="E76" s="82"/>
      <c r="F76" s="50"/>
      <c r="G76" s="29">
        <v>0</v>
      </c>
    </row>
    <row r="77" spans="2:7" x14ac:dyDescent="0.25">
      <c r="B77" s="12"/>
      <c r="C77" s="13">
        <v>2</v>
      </c>
      <c r="D77" s="14" t="s">
        <v>85</v>
      </c>
      <c r="E77" s="83"/>
      <c r="F77" s="50"/>
      <c r="G77" s="36">
        <v>0</v>
      </c>
    </row>
    <row r="78" spans="2:7" x14ac:dyDescent="0.25">
      <c r="B78" s="12"/>
      <c r="C78" s="13">
        <v>3</v>
      </c>
      <c r="D78" s="14" t="s">
        <v>86</v>
      </c>
      <c r="E78" s="83"/>
      <c r="F78" s="50"/>
      <c r="G78" s="36">
        <v>0</v>
      </c>
    </row>
    <row r="79" spans="2:7" x14ac:dyDescent="0.25">
      <c r="B79" s="12"/>
      <c r="C79" s="13">
        <v>4</v>
      </c>
      <c r="D79" s="14" t="s">
        <v>87</v>
      </c>
      <c r="E79" s="83"/>
      <c r="F79" s="50"/>
      <c r="G79" s="36">
        <v>0</v>
      </c>
    </row>
    <row r="80" spans="2:7" x14ac:dyDescent="0.25">
      <c r="B80" s="12"/>
      <c r="C80" s="13">
        <v>5</v>
      </c>
      <c r="D80" s="14" t="s">
        <v>88</v>
      </c>
      <c r="E80" s="83"/>
      <c r="F80" s="50"/>
      <c r="G80" s="36">
        <v>0</v>
      </c>
    </row>
    <row r="81" spans="2:7" x14ac:dyDescent="0.25">
      <c r="B81" s="12"/>
      <c r="C81" s="13">
        <v>6</v>
      </c>
      <c r="D81" s="14" t="s">
        <v>89</v>
      </c>
      <c r="E81" s="83"/>
      <c r="F81" s="50"/>
      <c r="G81" s="36">
        <v>0</v>
      </c>
    </row>
    <row r="82" spans="2:7" x14ac:dyDescent="0.25">
      <c r="B82" s="12"/>
      <c r="C82" s="13">
        <v>7</v>
      </c>
      <c r="D82" s="14" t="s">
        <v>90</v>
      </c>
      <c r="E82" s="83"/>
      <c r="F82" s="50"/>
      <c r="G82" s="36">
        <v>0</v>
      </c>
    </row>
    <row r="83" spans="2:7" x14ac:dyDescent="0.25">
      <c r="B83" s="12"/>
      <c r="C83" s="13">
        <v>8</v>
      </c>
      <c r="D83" s="14" t="s">
        <v>91</v>
      </c>
      <c r="E83" s="83"/>
      <c r="F83" s="50"/>
      <c r="G83" s="36">
        <v>0</v>
      </c>
    </row>
    <row r="84" spans="2:7" x14ac:dyDescent="0.25">
      <c r="B84" s="12"/>
      <c r="C84" s="13">
        <v>9</v>
      </c>
      <c r="D84" s="14" t="s">
        <v>92</v>
      </c>
      <c r="E84" s="83"/>
      <c r="F84" s="50"/>
      <c r="G84" s="36">
        <v>0</v>
      </c>
    </row>
    <row r="85" spans="2:7" x14ac:dyDescent="0.25">
      <c r="B85" s="12"/>
      <c r="C85" s="13">
        <v>10</v>
      </c>
      <c r="D85" s="14" t="s">
        <v>93</v>
      </c>
      <c r="E85" s="83"/>
      <c r="F85" s="50"/>
      <c r="G85" s="36">
        <v>0</v>
      </c>
    </row>
    <row r="86" spans="2:7" x14ac:dyDescent="0.25">
      <c r="B86" s="12"/>
      <c r="C86" s="13">
        <v>11</v>
      </c>
      <c r="D86" s="14" t="s">
        <v>94</v>
      </c>
      <c r="E86" s="83"/>
      <c r="F86" s="50"/>
      <c r="G86" s="36">
        <v>0</v>
      </c>
    </row>
    <row r="87" spans="2:7" x14ac:dyDescent="0.25">
      <c r="B87" s="9"/>
      <c r="C87" s="84">
        <v>12</v>
      </c>
      <c r="D87" s="11" t="s">
        <v>27</v>
      </c>
      <c r="E87" s="85"/>
      <c r="F87" s="50"/>
      <c r="G87" s="86">
        <v>0</v>
      </c>
    </row>
    <row r="88" spans="2:7" ht="13.8" thickBot="1" x14ac:dyDescent="0.3">
      <c r="B88" s="37"/>
      <c r="C88" s="87"/>
      <c r="D88" s="39" t="s">
        <v>42</v>
      </c>
      <c r="E88" s="81"/>
      <c r="F88" s="55">
        <f>SUM(F76:F87)</f>
        <v>0</v>
      </c>
      <c r="G88" s="42">
        <f>SUM(G76:G87)</f>
        <v>0</v>
      </c>
    </row>
    <row r="89" spans="2:7" ht="13.8" thickBot="1" x14ac:dyDescent="0.3">
      <c r="B89" s="43" t="s">
        <v>95</v>
      </c>
      <c r="C89" s="44" t="s">
        <v>96</v>
      </c>
      <c r="D89" s="45"/>
      <c r="E89" s="88"/>
      <c r="F89" s="88"/>
      <c r="G89" s="47"/>
    </row>
    <row r="90" spans="2:7" x14ac:dyDescent="0.25">
      <c r="B90" s="77"/>
      <c r="C90" s="7">
        <v>1</v>
      </c>
      <c r="D90" s="26" t="s">
        <v>97</v>
      </c>
      <c r="E90" s="64">
        <v>0</v>
      </c>
      <c r="F90" s="50" t="str">
        <f>IFERROR(G90/$G$99,"")</f>
        <v/>
      </c>
      <c r="G90" s="51">
        <f>IFERROR(($G$65+$G$74+$G$88)*E90,"")</f>
        <v>0</v>
      </c>
    </row>
    <row r="91" spans="2:7" x14ac:dyDescent="0.25">
      <c r="B91" s="12"/>
      <c r="C91" s="13">
        <v>2</v>
      </c>
      <c r="D91" s="14" t="s">
        <v>98</v>
      </c>
      <c r="E91" s="58">
        <v>0</v>
      </c>
      <c r="F91" s="50" t="str">
        <f>IFERROR(G91/$G$99,"")</f>
        <v/>
      </c>
      <c r="G91" s="51">
        <f>IFERROR(($G$65+$G$74+$G$88+G90)*E91,"")</f>
        <v>0</v>
      </c>
    </row>
    <row r="92" spans="2:7" ht="13.8" thickBot="1" x14ac:dyDescent="0.3">
      <c r="B92" s="53"/>
      <c r="C92" s="38"/>
      <c r="D92" s="39" t="s">
        <v>42</v>
      </c>
      <c r="E92" s="54">
        <f>SUM(E90:E91)</f>
        <v>0</v>
      </c>
      <c r="F92" s="55">
        <f>SUM(F90:F91)</f>
        <v>0</v>
      </c>
      <c r="G92" s="42">
        <f>SUM(G90:G91)</f>
        <v>0</v>
      </c>
    </row>
    <row r="93" spans="2:7" ht="13.8" thickBot="1" x14ac:dyDescent="0.3">
      <c r="B93" s="43" t="s">
        <v>99</v>
      </c>
      <c r="C93" s="44" t="s">
        <v>100</v>
      </c>
      <c r="D93" s="45"/>
      <c r="E93" s="88"/>
      <c r="F93" s="88"/>
      <c r="G93" s="47"/>
    </row>
    <row r="94" spans="2:7" ht="12.75" customHeight="1" x14ac:dyDescent="0.25">
      <c r="B94" s="12"/>
      <c r="C94" s="7">
        <v>1</v>
      </c>
      <c r="D94" s="26" t="s">
        <v>101</v>
      </c>
      <c r="E94" s="64">
        <v>0</v>
      </c>
      <c r="F94" s="50" t="str">
        <f>IFERROR(G94/$G$99,"")</f>
        <v/>
      </c>
      <c r="G94" s="29">
        <v>0</v>
      </c>
    </row>
    <row r="95" spans="2:7" x14ac:dyDescent="0.25">
      <c r="B95" s="12"/>
      <c r="C95" s="13">
        <v>2</v>
      </c>
      <c r="D95" s="14" t="s">
        <v>102</v>
      </c>
      <c r="E95" s="52">
        <v>0</v>
      </c>
      <c r="F95" s="50" t="str">
        <f t="shared" ref="F95:F97" si="10">IFERROR(G95/$G$99,"")</f>
        <v/>
      </c>
      <c r="G95" s="29">
        <v>0</v>
      </c>
    </row>
    <row r="96" spans="2:7" x14ac:dyDescent="0.25">
      <c r="B96" s="12"/>
      <c r="C96" s="13">
        <v>3</v>
      </c>
      <c r="D96" s="14" t="s">
        <v>103</v>
      </c>
      <c r="E96" s="52">
        <v>6.4999999999999997E-3</v>
      </c>
      <c r="F96" s="50" t="str">
        <f t="shared" si="10"/>
        <v/>
      </c>
      <c r="G96" s="29">
        <v>0</v>
      </c>
    </row>
    <row r="97" spans="1:7" x14ac:dyDescent="0.25">
      <c r="B97" s="12"/>
      <c r="C97" s="13">
        <v>4</v>
      </c>
      <c r="D97" s="14" t="s">
        <v>104</v>
      </c>
      <c r="E97" s="52">
        <v>0.03</v>
      </c>
      <c r="F97" s="50" t="str">
        <f t="shared" si="10"/>
        <v/>
      </c>
      <c r="G97" s="29">
        <v>0</v>
      </c>
    </row>
    <row r="98" spans="1:7" ht="13.8" thickBot="1" x14ac:dyDescent="0.3">
      <c r="B98" s="37"/>
      <c r="C98" s="38"/>
      <c r="D98" s="39" t="s">
        <v>42</v>
      </c>
      <c r="E98" s="54">
        <f>SUM(E94:E97)</f>
        <v>3.6499999999999998E-2</v>
      </c>
      <c r="F98" s="55">
        <f>SUM(F94:F97)</f>
        <v>0</v>
      </c>
      <c r="G98" s="42">
        <f>SUM(G94:G97)</f>
        <v>0</v>
      </c>
    </row>
    <row r="99" spans="1:7" ht="13.8" thickBot="1" x14ac:dyDescent="0.3">
      <c r="B99" s="70" t="s">
        <v>135</v>
      </c>
      <c r="C99" s="71"/>
      <c r="D99" s="72"/>
      <c r="E99" s="89"/>
      <c r="F99" s="74">
        <f>F65+F74+F88+F92+F98</f>
        <v>0</v>
      </c>
      <c r="G99" s="90">
        <f>(G65+G74+G88+G92)/(1-E98)</f>
        <v>0</v>
      </c>
    </row>
    <row r="100" spans="1:7" x14ac:dyDescent="0.25">
      <c r="B100" s="101" t="s">
        <v>136</v>
      </c>
      <c r="C100" s="102"/>
      <c r="D100" s="102"/>
      <c r="G100" s="108"/>
    </row>
    <row r="101" spans="1:7" ht="27" customHeight="1" x14ac:dyDescent="0.25">
      <c r="A101" s="125" t="s">
        <v>106</v>
      </c>
      <c r="B101" s="125"/>
      <c r="C101" s="125"/>
      <c r="D101" s="125"/>
      <c r="E101" s="125"/>
      <c r="F101" s="125"/>
      <c r="G101" s="125"/>
    </row>
    <row r="102" spans="1:7" ht="13.8" thickBot="1" x14ac:dyDescent="0.3"/>
    <row r="103" spans="1:7" x14ac:dyDescent="0.25">
      <c r="D103" s="136" t="s">
        <v>107</v>
      </c>
      <c r="E103" s="137"/>
      <c r="F103" s="92"/>
      <c r="G103" s="112"/>
    </row>
    <row r="104" spans="1:7" x14ac:dyDescent="0.25">
      <c r="D104" s="93" t="s">
        <v>108</v>
      </c>
      <c r="E104" s="94">
        <v>0</v>
      </c>
      <c r="F104" s="92"/>
    </row>
    <row r="105" spans="1:7" x14ac:dyDescent="0.25">
      <c r="D105" s="93" t="s">
        <v>109</v>
      </c>
      <c r="E105" s="94">
        <f>E104*26*4</f>
        <v>0</v>
      </c>
      <c r="F105" s="92"/>
    </row>
    <row r="106" spans="1:7" ht="13.8" thickBot="1" x14ac:dyDescent="0.3">
      <c r="D106" s="95" t="s">
        <v>110</v>
      </c>
      <c r="E106" s="96">
        <v>0</v>
      </c>
      <c r="F106" s="92"/>
    </row>
    <row r="107" spans="1:7" ht="13.8" thickBot="1" x14ac:dyDescent="0.3">
      <c r="D107" s="97" t="s">
        <v>111</v>
      </c>
      <c r="E107" s="98" t="str">
        <f>IFERROR((E105-E106)*((G14/(E8+F8+G8+G8))),"")</f>
        <v/>
      </c>
      <c r="F107" s="92"/>
    </row>
    <row r="108" spans="1:7" ht="13.8" thickBot="1" x14ac:dyDescent="0.3">
      <c r="F108" s="92"/>
    </row>
    <row r="109" spans="1:7" x14ac:dyDescent="0.25">
      <c r="D109" s="136" t="s">
        <v>112</v>
      </c>
      <c r="E109" s="137"/>
      <c r="F109" s="92"/>
    </row>
    <row r="110" spans="1:7" x14ac:dyDescent="0.25">
      <c r="D110" s="93" t="s">
        <v>113</v>
      </c>
      <c r="E110" s="94">
        <v>0</v>
      </c>
      <c r="F110" s="92"/>
    </row>
    <row r="111" spans="1:7" x14ac:dyDescent="0.25">
      <c r="D111" s="93" t="s">
        <v>114</v>
      </c>
      <c r="E111" s="94">
        <f>E110*2*26*4</f>
        <v>0</v>
      </c>
      <c r="F111" s="92"/>
    </row>
    <row r="112" spans="1:7" ht="13.8" thickBot="1" x14ac:dyDescent="0.3">
      <c r="D112" s="95" t="s">
        <v>110</v>
      </c>
      <c r="E112" s="96" t="str">
        <f>IFERROR(IF(E111&lt;(E8+F8+G8+G8)*0.06,E111,(E8+F8+G8+G8)*0.06),"")</f>
        <v/>
      </c>
      <c r="F112" s="92"/>
    </row>
    <row r="113" spans="1:7" ht="13.8" thickBot="1" x14ac:dyDescent="0.3">
      <c r="D113" s="97" t="s">
        <v>111</v>
      </c>
      <c r="E113" s="98" t="str">
        <f>IFERROR((E111-E112)*((G14/(E8+F8+G8+G8))),"")</f>
        <v/>
      </c>
      <c r="F113" s="92"/>
      <c r="G113" s="99"/>
    </row>
    <row r="114" spans="1:7" x14ac:dyDescent="0.25">
      <c r="D114" s="1" t="s">
        <v>115</v>
      </c>
      <c r="F114" s="91"/>
    </row>
    <row r="116" spans="1:7" x14ac:dyDescent="0.25">
      <c r="D116" s="1" t="s">
        <v>116</v>
      </c>
    </row>
    <row r="117" spans="1:7" x14ac:dyDescent="0.25">
      <c r="D117" s="1" t="s">
        <v>117</v>
      </c>
    </row>
    <row r="118" spans="1:7" x14ac:dyDescent="0.25">
      <c r="D118" s="1" t="s">
        <v>118</v>
      </c>
    </row>
    <row r="120" spans="1:7" x14ac:dyDescent="0.25">
      <c r="A120" s="125" t="s">
        <v>119</v>
      </c>
      <c r="B120" s="125"/>
      <c r="C120" s="125"/>
      <c r="D120" s="125"/>
      <c r="E120" s="125"/>
      <c r="F120" s="125"/>
      <c r="G120" s="125"/>
    </row>
    <row r="121" spans="1:7" x14ac:dyDescent="0.25">
      <c r="A121" s="125" t="s">
        <v>120</v>
      </c>
      <c r="B121" s="125"/>
      <c r="C121" s="125"/>
      <c r="D121" s="125"/>
      <c r="E121" s="125"/>
      <c r="F121" s="125"/>
      <c r="G121" s="125"/>
    </row>
    <row r="122" spans="1:7" x14ac:dyDescent="0.25">
      <c r="A122" s="125" t="s">
        <v>121</v>
      </c>
      <c r="B122" s="125"/>
      <c r="C122" s="125"/>
      <c r="D122" s="125"/>
      <c r="E122" s="125"/>
      <c r="F122" s="125"/>
      <c r="G122" s="125"/>
    </row>
    <row r="123" spans="1:7" x14ac:dyDescent="0.25">
      <c r="A123" s="125" t="s">
        <v>122</v>
      </c>
      <c r="B123" s="125"/>
      <c r="C123" s="125"/>
      <c r="D123" s="125"/>
      <c r="E123" s="125"/>
      <c r="F123" s="125"/>
      <c r="G123" s="125"/>
    </row>
    <row r="124" spans="1:7" x14ac:dyDescent="0.25">
      <c r="A124" s="125" t="s">
        <v>123</v>
      </c>
      <c r="B124" s="125"/>
      <c r="C124" s="125"/>
      <c r="D124" s="125"/>
      <c r="E124" s="125"/>
      <c r="F124" s="125"/>
      <c r="G124" s="125"/>
    </row>
    <row r="125" spans="1:7" x14ac:dyDescent="0.25">
      <c r="A125" s="125" t="s">
        <v>124</v>
      </c>
      <c r="B125" s="125"/>
      <c r="C125" s="125"/>
      <c r="D125" s="125"/>
      <c r="E125" s="125"/>
      <c r="F125" s="125"/>
      <c r="G125" s="125"/>
    </row>
    <row r="126" spans="1:7" ht="12.75" customHeight="1" x14ac:dyDescent="0.25">
      <c r="A126" s="125" t="s">
        <v>125</v>
      </c>
      <c r="B126" s="125"/>
      <c r="C126" s="125"/>
      <c r="D126" s="125"/>
      <c r="E126" s="125"/>
      <c r="F126" s="125"/>
      <c r="G126" s="125"/>
    </row>
    <row r="127" spans="1:7" ht="27.75" customHeight="1" x14ac:dyDescent="0.25">
      <c r="A127" s="125" t="s">
        <v>126</v>
      </c>
      <c r="B127" s="125"/>
      <c r="C127" s="125"/>
      <c r="D127" s="125"/>
      <c r="E127" s="125"/>
      <c r="F127" s="125"/>
      <c r="G127" s="125"/>
    </row>
    <row r="128" spans="1:7" x14ac:dyDescent="0.25">
      <c r="A128" s="125" t="s">
        <v>127</v>
      </c>
      <c r="B128" s="125"/>
      <c r="C128" s="125"/>
      <c r="D128" s="125"/>
      <c r="E128" s="125"/>
      <c r="F128" s="125"/>
      <c r="G128" s="125"/>
    </row>
    <row r="129" spans="1:7" ht="27.75" customHeight="1" x14ac:dyDescent="0.25">
      <c r="A129" s="125" t="s">
        <v>128</v>
      </c>
      <c r="B129" s="125"/>
      <c r="C129" s="125"/>
      <c r="D129" s="125"/>
      <c r="E129" s="125"/>
      <c r="F129" s="125"/>
      <c r="G129" s="125"/>
    </row>
    <row r="130" spans="1:7" ht="27.75" customHeight="1" x14ac:dyDescent="0.25">
      <c r="A130" s="125" t="s">
        <v>129</v>
      </c>
      <c r="B130" s="125"/>
      <c r="C130" s="125"/>
      <c r="D130" s="125"/>
      <c r="E130" s="125"/>
      <c r="F130" s="125"/>
      <c r="G130" s="125"/>
    </row>
    <row r="131" spans="1:7" x14ac:dyDescent="0.25">
      <c r="A131" s="125" t="s">
        <v>130</v>
      </c>
      <c r="B131" s="125"/>
      <c r="C131" s="125"/>
      <c r="D131" s="125"/>
      <c r="E131" s="125"/>
      <c r="F131" s="125"/>
      <c r="G131" s="125"/>
    </row>
    <row r="132" spans="1:7" x14ac:dyDescent="0.25">
      <c r="A132" s="125" t="s">
        <v>131</v>
      </c>
      <c r="B132" s="125"/>
      <c r="C132" s="125"/>
      <c r="D132" s="125"/>
      <c r="E132" s="125"/>
      <c r="F132" s="125"/>
      <c r="G132" s="125"/>
    </row>
    <row r="133" spans="1:7" x14ac:dyDescent="0.25">
      <c r="A133" s="125" t="s">
        <v>132</v>
      </c>
      <c r="B133" s="125"/>
      <c r="C133" s="125"/>
      <c r="D133" s="125"/>
      <c r="E133" s="125"/>
      <c r="F133" s="125"/>
      <c r="G133" s="125"/>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5546C-A357-4D75-8E06-AAF4BB05318D}">
  <sheetPr>
    <pageSetUpPr fitToPage="1"/>
  </sheetPr>
  <dimension ref="A1:G129"/>
  <sheetViews>
    <sheetView showGridLines="0" zoomScale="90" zoomScaleNormal="90" workbookViewId="0"/>
  </sheetViews>
  <sheetFormatPr defaultRowHeight="13.2" x14ac:dyDescent="0.25"/>
  <cols>
    <col min="1" max="1" width="3.109375" style="1" customWidth="1"/>
    <col min="2" max="3" width="3.5546875" style="1" customWidth="1"/>
    <col min="4" max="4" width="83.88671875" style="1" customWidth="1"/>
    <col min="5" max="6" width="23.44140625" style="1" customWidth="1"/>
    <col min="7" max="7" width="23.44140625" style="91" customWidth="1"/>
    <col min="8" max="187" width="8.6640625" style="1"/>
    <col min="188" max="188" width="3.44140625" style="1" customWidth="1"/>
    <col min="189" max="189" width="42.44140625" style="1" bestFit="1" customWidth="1"/>
    <col min="190" max="190" width="11.44140625" style="1" customWidth="1"/>
    <col min="191" max="191" width="13.88671875" style="1" customWidth="1"/>
    <col min="192" max="192" width="21.5546875" style="1" customWidth="1"/>
    <col min="193" max="193" width="8.6640625" style="1"/>
    <col min="194" max="194" width="18.5546875" style="1" bestFit="1" customWidth="1"/>
    <col min="195" max="443" width="8.6640625" style="1"/>
    <col min="444" max="444" width="3.44140625" style="1" customWidth="1"/>
    <col min="445" max="445" width="42.44140625" style="1" bestFit="1" customWidth="1"/>
    <col min="446" max="446" width="11.44140625" style="1" customWidth="1"/>
    <col min="447" max="447" width="13.88671875" style="1" customWidth="1"/>
    <col min="448" max="448" width="21.5546875" style="1" customWidth="1"/>
    <col min="449" max="449" width="8.6640625" style="1"/>
    <col min="450" max="450" width="18.5546875" style="1" bestFit="1" customWidth="1"/>
    <col min="451" max="699" width="8.6640625" style="1"/>
    <col min="700" max="700" width="3.44140625" style="1" customWidth="1"/>
    <col min="701" max="701" width="42.44140625" style="1" bestFit="1" customWidth="1"/>
    <col min="702" max="702" width="11.44140625" style="1" customWidth="1"/>
    <col min="703" max="703" width="13.88671875" style="1" customWidth="1"/>
    <col min="704" max="704" width="21.5546875" style="1" customWidth="1"/>
    <col min="705" max="705" width="8.6640625" style="1"/>
    <col min="706" max="706" width="18.5546875" style="1" bestFit="1" customWidth="1"/>
    <col min="707" max="955" width="8.6640625" style="1"/>
    <col min="956" max="956" width="3.44140625" style="1" customWidth="1"/>
    <col min="957" max="957" width="42.44140625" style="1" bestFit="1" customWidth="1"/>
    <col min="958" max="958" width="11.44140625" style="1" customWidth="1"/>
    <col min="959" max="959" width="13.88671875" style="1" customWidth="1"/>
    <col min="960" max="960" width="21.5546875" style="1" customWidth="1"/>
    <col min="961" max="961" width="8.6640625" style="1"/>
    <col min="962" max="962" width="18.5546875" style="1" bestFit="1" customWidth="1"/>
    <col min="963" max="1211" width="8.6640625" style="1"/>
    <col min="1212" max="1212" width="3.44140625" style="1" customWidth="1"/>
    <col min="1213" max="1213" width="42.44140625" style="1" bestFit="1" customWidth="1"/>
    <col min="1214" max="1214" width="11.44140625" style="1" customWidth="1"/>
    <col min="1215" max="1215" width="13.88671875" style="1" customWidth="1"/>
    <col min="1216" max="1216" width="21.5546875" style="1" customWidth="1"/>
    <col min="1217" max="1217" width="8.6640625" style="1"/>
    <col min="1218" max="1218" width="18.5546875" style="1" bestFit="1" customWidth="1"/>
    <col min="1219" max="1467" width="8.6640625" style="1"/>
    <col min="1468" max="1468" width="3.44140625" style="1" customWidth="1"/>
    <col min="1469" max="1469" width="42.44140625" style="1" bestFit="1" customWidth="1"/>
    <col min="1470" max="1470" width="11.44140625" style="1" customWidth="1"/>
    <col min="1471" max="1471" width="13.88671875" style="1" customWidth="1"/>
    <col min="1472" max="1472" width="21.5546875" style="1" customWidth="1"/>
    <col min="1473" max="1473" width="8.6640625" style="1"/>
    <col min="1474" max="1474" width="18.5546875" style="1" bestFit="1" customWidth="1"/>
    <col min="1475" max="1723" width="8.6640625" style="1"/>
    <col min="1724" max="1724" width="3.44140625" style="1" customWidth="1"/>
    <col min="1725" max="1725" width="42.44140625" style="1" bestFit="1" customWidth="1"/>
    <col min="1726" max="1726" width="11.44140625" style="1" customWidth="1"/>
    <col min="1727" max="1727" width="13.88671875" style="1" customWidth="1"/>
    <col min="1728" max="1728" width="21.5546875" style="1" customWidth="1"/>
    <col min="1729" max="1729" width="8.6640625" style="1"/>
    <col min="1730" max="1730" width="18.5546875" style="1" bestFit="1" customWidth="1"/>
    <col min="1731" max="1979" width="8.6640625" style="1"/>
    <col min="1980" max="1980" width="3.44140625" style="1" customWidth="1"/>
    <col min="1981" max="1981" width="42.44140625" style="1" bestFit="1" customWidth="1"/>
    <col min="1982" max="1982" width="11.44140625" style="1" customWidth="1"/>
    <col min="1983" max="1983" width="13.88671875" style="1" customWidth="1"/>
    <col min="1984" max="1984" width="21.5546875" style="1" customWidth="1"/>
    <col min="1985" max="1985" width="8.6640625" style="1"/>
    <col min="1986" max="1986" width="18.5546875" style="1" bestFit="1" customWidth="1"/>
    <col min="1987" max="2235" width="8.6640625" style="1"/>
    <col min="2236" max="2236" width="3.44140625" style="1" customWidth="1"/>
    <col min="2237" max="2237" width="42.44140625" style="1" bestFit="1" customWidth="1"/>
    <col min="2238" max="2238" width="11.44140625" style="1" customWidth="1"/>
    <col min="2239" max="2239" width="13.88671875" style="1" customWidth="1"/>
    <col min="2240" max="2240" width="21.5546875" style="1" customWidth="1"/>
    <col min="2241" max="2241" width="8.6640625" style="1"/>
    <col min="2242" max="2242" width="18.5546875" style="1" bestFit="1" customWidth="1"/>
    <col min="2243" max="2491" width="8.6640625" style="1"/>
    <col min="2492" max="2492" width="3.44140625" style="1" customWidth="1"/>
    <col min="2493" max="2493" width="42.44140625" style="1" bestFit="1" customWidth="1"/>
    <col min="2494" max="2494" width="11.44140625" style="1" customWidth="1"/>
    <col min="2495" max="2495" width="13.88671875" style="1" customWidth="1"/>
    <col min="2496" max="2496" width="21.5546875" style="1" customWidth="1"/>
    <col min="2497" max="2497" width="8.6640625" style="1"/>
    <col min="2498" max="2498" width="18.5546875" style="1" bestFit="1" customWidth="1"/>
    <col min="2499" max="2747" width="8.6640625" style="1"/>
    <col min="2748" max="2748" width="3.44140625" style="1" customWidth="1"/>
    <col min="2749" max="2749" width="42.44140625" style="1" bestFit="1" customWidth="1"/>
    <col min="2750" max="2750" width="11.44140625" style="1" customWidth="1"/>
    <col min="2751" max="2751" width="13.88671875" style="1" customWidth="1"/>
    <col min="2752" max="2752" width="21.5546875" style="1" customWidth="1"/>
    <col min="2753" max="2753" width="8.6640625" style="1"/>
    <col min="2754" max="2754" width="18.5546875" style="1" bestFit="1" customWidth="1"/>
    <col min="2755" max="3003" width="8.6640625" style="1"/>
    <col min="3004" max="3004" width="3.44140625" style="1" customWidth="1"/>
    <col min="3005" max="3005" width="42.44140625" style="1" bestFit="1" customWidth="1"/>
    <col min="3006" max="3006" width="11.44140625" style="1" customWidth="1"/>
    <col min="3007" max="3007" width="13.88671875" style="1" customWidth="1"/>
    <col min="3008" max="3008" width="21.5546875" style="1" customWidth="1"/>
    <col min="3009" max="3009" width="8.6640625" style="1"/>
    <col min="3010" max="3010" width="18.5546875" style="1" bestFit="1" customWidth="1"/>
    <col min="3011" max="3259" width="8.6640625" style="1"/>
    <col min="3260" max="3260" width="3.44140625" style="1" customWidth="1"/>
    <col min="3261" max="3261" width="42.44140625" style="1" bestFit="1" customWidth="1"/>
    <col min="3262" max="3262" width="11.44140625" style="1" customWidth="1"/>
    <col min="3263" max="3263" width="13.88671875" style="1" customWidth="1"/>
    <col min="3264" max="3264" width="21.5546875" style="1" customWidth="1"/>
    <col min="3265" max="3265" width="8.6640625" style="1"/>
    <col min="3266" max="3266" width="18.5546875" style="1" bestFit="1" customWidth="1"/>
    <col min="3267" max="3515" width="8.6640625" style="1"/>
    <col min="3516" max="3516" width="3.44140625" style="1" customWidth="1"/>
    <col min="3517" max="3517" width="42.44140625" style="1" bestFit="1" customWidth="1"/>
    <col min="3518" max="3518" width="11.44140625" style="1" customWidth="1"/>
    <col min="3519" max="3519" width="13.88671875" style="1" customWidth="1"/>
    <col min="3520" max="3520" width="21.5546875" style="1" customWidth="1"/>
    <col min="3521" max="3521" width="8.6640625" style="1"/>
    <col min="3522" max="3522" width="18.5546875" style="1" bestFit="1" customWidth="1"/>
    <col min="3523" max="3771" width="8.6640625" style="1"/>
    <col min="3772" max="3772" width="3.44140625" style="1" customWidth="1"/>
    <col min="3773" max="3773" width="42.44140625" style="1" bestFit="1" customWidth="1"/>
    <col min="3774" max="3774" width="11.44140625" style="1" customWidth="1"/>
    <col min="3775" max="3775" width="13.88671875" style="1" customWidth="1"/>
    <col min="3776" max="3776" width="21.5546875" style="1" customWidth="1"/>
    <col min="3777" max="3777" width="8.6640625" style="1"/>
    <col min="3778" max="3778" width="18.5546875" style="1" bestFit="1" customWidth="1"/>
    <col min="3779" max="4027" width="8.6640625" style="1"/>
    <col min="4028" max="4028" width="3.44140625" style="1" customWidth="1"/>
    <col min="4029" max="4029" width="42.44140625" style="1" bestFit="1" customWidth="1"/>
    <col min="4030" max="4030" width="11.44140625" style="1" customWidth="1"/>
    <col min="4031" max="4031" width="13.88671875" style="1" customWidth="1"/>
    <col min="4032" max="4032" width="21.5546875" style="1" customWidth="1"/>
    <col min="4033" max="4033" width="8.6640625" style="1"/>
    <col min="4034" max="4034" width="18.5546875" style="1" bestFit="1" customWidth="1"/>
    <col min="4035" max="4283" width="8.6640625" style="1"/>
    <col min="4284" max="4284" width="3.44140625" style="1" customWidth="1"/>
    <col min="4285" max="4285" width="42.44140625" style="1" bestFit="1" customWidth="1"/>
    <col min="4286" max="4286" width="11.44140625" style="1" customWidth="1"/>
    <col min="4287" max="4287" width="13.88671875" style="1" customWidth="1"/>
    <col min="4288" max="4288" width="21.5546875" style="1" customWidth="1"/>
    <col min="4289" max="4289" width="8.6640625" style="1"/>
    <col min="4290" max="4290" width="18.5546875" style="1" bestFit="1" customWidth="1"/>
    <col min="4291" max="4539" width="8.6640625" style="1"/>
    <col min="4540" max="4540" width="3.44140625" style="1" customWidth="1"/>
    <col min="4541" max="4541" width="42.44140625" style="1" bestFit="1" customWidth="1"/>
    <col min="4542" max="4542" width="11.44140625" style="1" customWidth="1"/>
    <col min="4543" max="4543" width="13.88671875" style="1" customWidth="1"/>
    <col min="4544" max="4544" width="21.5546875" style="1" customWidth="1"/>
    <col min="4545" max="4545" width="8.6640625" style="1"/>
    <col min="4546" max="4546" width="18.5546875" style="1" bestFit="1" customWidth="1"/>
    <col min="4547" max="4795" width="8.6640625" style="1"/>
    <col min="4796" max="4796" width="3.44140625" style="1" customWidth="1"/>
    <col min="4797" max="4797" width="42.44140625" style="1" bestFit="1" customWidth="1"/>
    <col min="4798" max="4798" width="11.44140625" style="1" customWidth="1"/>
    <col min="4799" max="4799" width="13.88671875" style="1" customWidth="1"/>
    <col min="4800" max="4800" width="21.5546875" style="1" customWidth="1"/>
    <col min="4801" max="4801" width="8.6640625" style="1"/>
    <col min="4802" max="4802" width="18.5546875" style="1" bestFit="1" customWidth="1"/>
    <col min="4803" max="5051" width="8.6640625" style="1"/>
    <col min="5052" max="5052" width="3.44140625" style="1" customWidth="1"/>
    <col min="5053" max="5053" width="42.44140625" style="1" bestFit="1" customWidth="1"/>
    <col min="5054" max="5054" width="11.44140625" style="1" customWidth="1"/>
    <col min="5055" max="5055" width="13.88671875" style="1" customWidth="1"/>
    <col min="5056" max="5056" width="21.5546875" style="1" customWidth="1"/>
    <col min="5057" max="5057" width="8.6640625" style="1"/>
    <col min="5058" max="5058" width="18.5546875" style="1" bestFit="1" customWidth="1"/>
    <col min="5059" max="5307" width="8.6640625" style="1"/>
    <col min="5308" max="5308" width="3.44140625" style="1" customWidth="1"/>
    <col min="5309" max="5309" width="42.44140625" style="1" bestFit="1" customWidth="1"/>
    <col min="5310" max="5310" width="11.44140625" style="1" customWidth="1"/>
    <col min="5311" max="5311" width="13.88671875" style="1" customWidth="1"/>
    <col min="5312" max="5312" width="21.5546875" style="1" customWidth="1"/>
    <col min="5313" max="5313" width="8.6640625" style="1"/>
    <col min="5314" max="5314" width="18.5546875" style="1" bestFit="1" customWidth="1"/>
    <col min="5315" max="5563" width="8.6640625" style="1"/>
    <col min="5564" max="5564" width="3.44140625" style="1" customWidth="1"/>
    <col min="5565" max="5565" width="42.44140625" style="1" bestFit="1" customWidth="1"/>
    <col min="5566" max="5566" width="11.44140625" style="1" customWidth="1"/>
    <col min="5567" max="5567" width="13.88671875" style="1" customWidth="1"/>
    <col min="5568" max="5568" width="21.5546875" style="1" customWidth="1"/>
    <col min="5569" max="5569" width="8.6640625" style="1"/>
    <col min="5570" max="5570" width="18.5546875" style="1" bestFit="1" customWidth="1"/>
    <col min="5571" max="5819" width="8.6640625" style="1"/>
    <col min="5820" max="5820" width="3.44140625" style="1" customWidth="1"/>
    <col min="5821" max="5821" width="42.44140625" style="1" bestFit="1" customWidth="1"/>
    <col min="5822" max="5822" width="11.44140625" style="1" customWidth="1"/>
    <col min="5823" max="5823" width="13.88671875" style="1" customWidth="1"/>
    <col min="5824" max="5824" width="21.5546875" style="1" customWidth="1"/>
    <col min="5825" max="5825" width="8.6640625" style="1"/>
    <col min="5826" max="5826" width="18.5546875" style="1" bestFit="1" customWidth="1"/>
    <col min="5827" max="6075" width="8.6640625" style="1"/>
    <col min="6076" max="6076" width="3.44140625" style="1" customWidth="1"/>
    <col min="6077" max="6077" width="42.44140625" style="1" bestFit="1" customWidth="1"/>
    <col min="6078" max="6078" width="11.44140625" style="1" customWidth="1"/>
    <col min="6079" max="6079" width="13.88671875" style="1" customWidth="1"/>
    <col min="6080" max="6080" width="21.5546875" style="1" customWidth="1"/>
    <col min="6081" max="6081" width="8.6640625" style="1"/>
    <col min="6082" max="6082" width="18.5546875" style="1" bestFit="1" customWidth="1"/>
    <col min="6083" max="6331" width="8.6640625" style="1"/>
    <col min="6332" max="6332" width="3.44140625" style="1" customWidth="1"/>
    <col min="6333" max="6333" width="42.44140625" style="1" bestFit="1" customWidth="1"/>
    <col min="6334" max="6334" width="11.44140625" style="1" customWidth="1"/>
    <col min="6335" max="6335" width="13.88671875" style="1" customWidth="1"/>
    <col min="6336" max="6336" width="21.5546875" style="1" customWidth="1"/>
    <col min="6337" max="6337" width="8.6640625" style="1"/>
    <col min="6338" max="6338" width="18.5546875" style="1" bestFit="1" customWidth="1"/>
    <col min="6339" max="6587" width="8.6640625" style="1"/>
    <col min="6588" max="6588" width="3.44140625" style="1" customWidth="1"/>
    <col min="6589" max="6589" width="42.44140625" style="1" bestFit="1" customWidth="1"/>
    <col min="6590" max="6590" width="11.44140625" style="1" customWidth="1"/>
    <col min="6591" max="6591" width="13.88671875" style="1" customWidth="1"/>
    <col min="6592" max="6592" width="21.5546875" style="1" customWidth="1"/>
    <col min="6593" max="6593" width="8.6640625" style="1"/>
    <col min="6594" max="6594" width="18.5546875" style="1" bestFit="1" customWidth="1"/>
    <col min="6595" max="6843" width="8.6640625" style="1"/>
    <col min="6844" max="6844" width="3.44140625" style="1" customWidth="1"/>
    <col min="6845" max="6845" width="42.44140625" style="1" bestFit="1" customWidth="1"/>
    <col min="6846" max="6846" width="11.44140625" style="1" customWidth="1"/>
    <col min="6847" max="6847" width="13.88671875" style="1" customWidth="1"/>
    <col min="6848" max="6848" width="21.5546875" style="1" customWidth="1"/>
    <col min="6849" max="6849" width="8.6640625" style="1"/>
    <col min="6850" max="6850" width="18.5546875" style="1" bestFit="1" customWidth="1"/>
    <col min="6851" max="7099" width="8.6640625" style="1"/>
    <col min="7100" max="7100" width="3.44140625" style="1" customWidth="1"/>
    <col min="7101" max="7101" width="42.44140625" style="1" bestFit="1" customWidth="1"/>
    <col min="7102" max="7102" width="11.44140625" style="1" customWidth="1"/>
    <col min="7103" max="7103" width="13.88671875" style="1" customWidth="1"/>
    <col min="7104" max="7104" width="21.5546875" style="1" customWidth="1"/>
    <col min="7105" max="7105" width="8.6640625" style="1"/>
    <col min="7106" max="7106" width="18.5546875" style="1" bestFit="1" customWidth="1"/>
    <col min="7107" max="7355" width="8.6640625" style="1"/>
    <col min="7356" max="7356" width="3.44140625" style="1" customWidth="1"/>
    <col min="7357" max="7357" width="42.44140625" style="1" bestFit="1" customWidth="1"/>
    <col min="7358" max="7358" width="11.44140625" style="1" customWidth="1"/>
    <col min="7359" max="7359" width="13.88671875" style="1" customWidth="1"/>
    <col min="7360" max="7360" width="21.5546875" style="1" customWidth="1"/>
    <col min="7361" max="7361" width="8.6640625" style="1"/>
    <col min="7362" max="7362" width="18.5546875" style="1" bestFit="1" customWidth="1"/>
    <col min="7363" max="7611" width="8.6640625" style="1"/>
    <col min="7612" max="7612" width="3.44140625" style="1" customWidth="1"/>
    <col min="7613" max="7613" width="42.44140625" style="1" bestFit="1" customWidth="1"/>
    <col min="7614" max="7614" width="11.44140625" style="1" customWidth="1"/>
    <col min="7615" max="7615" width="13.88671875" style="1" customWidth="1"/>
    <col min="7616" max="7616" width="21.5546875" style="1" customWidth="1"/>
    <col min="7617" max="7617" width="8.6640625" style="1"/>
    <col min="7618" max="7618" width="18.5546875" style="1" bestFit="1" customWidth="1"/>
    <col min="7619" max="7867" width="8.6640625" style="1"/>
    <col min="7868" max="7868" width="3.44140625" style="1" customWidth="1"/>
    <col min="7869" max="7869" width="42.44140625" style="1" bestFit="1" customWidth="1"/>
    <col min="7870" max="7870" width="11.44140625" style="1" customWidth="1"/>
    <col min="7871" max="7871" width="13.88671875" style="1" customWidth="1"/>
    <col min="7872" max="7872" width="21.5546875" style="1" customWidth="1"/>
    <col min="7873" max="7873" width="8.6640625" style="1"/>
    <col min="7874" max="7874" width="18.5546875" style="1" bestFit="1" customWidth="1"/>
    <col min="7875" max="8123" width="8.6640625" style="1"/>
    <col min="8124" max="8124" width="3.44140625" style="1" customWidth="1"/>
    <col min="8125" max="8125" width="42.44140625" style="1" bestFit="1" customWidth="1"/>
    <col min="8126" max="8126" width="11.44140625" style="1" customWidth="1"/>
    <col min="8127" max="8127" width="13.88671875" style="1" customWidth="1"/>
    <col min="8128" max="8128" width="21.5546875" style="1" customWidth="1"/>
    <col min="8129" max="8129" width="8.6640625" style="1"/>
    <col min="8130" max="8130" width="18.5546875" style="1" bestFit="1" customWidth="1"/>
    <col min="8131" max="8379" width="8.6640625" style="1"/>
    <col min="8380" max="8380" width="3.44140625" style="1" customWidth="1"/>
    <col min="8381" max="8381" width="42.44140625" style="1" bestFit="1" customWidth="1"/>
    <col min="8382" max="8382" width="11.44140625" style="1" customWidth="1"/>
    <col min="8383" max="8383" width="13.88671875" style="1" customWidth="1"/>
    <col min="8384" max="8384" width="21.5546875" style="1" customWidth="1"/>
    <col min="8385" max="8385" width="8.6640625" style="1"/>
    <col min="8386" max="8386" width="18.5546875" style="1" bestFit="1" customWidth="1"/>
    <col min="8387" max="8635" width="8.6640625" style="1"/>
    <col min="8636" max="8636" width="3.44140625" style="1" customWidth="1"/>
    <col min="8637" max="8637" width="42.44140625" style="1" bestFit="1" customWidth="1"/>
    <col min="8638" max="8638" width="11.44140625" style="1" customWidth="1"/>
    <col min="8639" max="8639" width="13.88671875" style="1" customWidth="1"/>
    <col min="8640" max="8640" width="21.5546875" style="1" customWidth="1"/>
    <col min="8641" max="8641" width="8.6640625" style="1"/>
    <col min="8642" max="8642" width="18.5546875" style="1" bestFit="1" customWidth="1"/>
    <col min="8643" max="8891" width="8.6640625" style="1"/>
    <col min="8892" max="8892" width="3.44140625" style="1" customWidth="1"/>
    <col min="8893" max="8893" width="42.44140625" style="1" bestFit="1" customWidth="1"/>
    <col min="8894" max="8894" width="11.44140625" style="1" customWidth="1"/>
    <col min="8895" max="8895" width="13.88671875" style="1" customWidth="1"/>
    <col min="8896" max="8896" width="21.5546875" style="1" customWidth="1"/>
    <col min="8897" max="8897" width="8.6640625" style="1"/>
    <col min="8898" max="8898" width="18.5546875" style="1" bestFit="1" customWidth="1"/>
    <col min="8899" max="9147" width="8.6640625" style="1"/>
    <col min="9148" max="9148" width="3.44140625" style="1" customWidth="1"/>
    <col min="9149" max="9149" width="42.44140625" style="1" bestFit="1" customWidth="1"/>
    <col min="9150" max="9150" width="11.44140625" style="1" customWidth="1"/>
    <col min="9151" max="9151" width="13.88671875" style="1" customWidth="1"/>
    <col min="9152" max="9152" width="21.5546875" style="1" customWidth="1"/>
    <col min="9153" max="9153" width="8.6640625" style="1"/>
    <col min="9154" max="9154" width="18.5546875" style="1" bestFit="1" customWidth="1"/>
    <col min="9155" max="9403" width="8.6640625" style="1"/>
    <col min="9404" max="9404" width="3.44140625" style="1" customWidth="1"/>
    <col min="9405" max="9405" width="42.44140625" style="1" bestFit="1" customWidth="1"/>
    <col min="9406" max="9406" width="11.44140625" style="1" customWidth="1"/>
    <col min="9407" max="9407" width="13.88671875" style="1" customWidth="1"/>
    <col min="9408" max="9408" width="21.5546875" style="1" customWidth="1"/>
    <col min="9409" max="9409" width="8.6640625" style="1"/>
    <col min="9410" max="9410" width="18.5546875" style="1" bestFit="1" customWidth="1"/>
    <col min="9411" max="9659" width="8.6640625" style="1"/>
    <col min="9660" max="9660" width="3.44140625" style="1" customWidth="1"/>
    <col min="9661" max="9661" width="42.44140625" style="1" bestFit="1" customWidth="1"/>
    <col min="9662" max="9662" width="11.44140625" style="1" customWidth="1"/>
    <col min="9663" max="9663" width="13.88671875" style="1" customWidth="1"/>
    <col min="9664" max="9664" width="21.5546875" style="1" customWidth="1"/>
    <col min="9665" max="9665" width="8.6640625" style="1"/>
    <col min="9666" max="9666" width="18.5546875" style="1" bestFit="1" customWidth="1"/>
    <col min="9667" max="9915" width="8.6640625" style="1"/>
    <col min="9916" max="9916" width="3.44140625" style="1" customWidth="1"/>
    <col min="9917" max="9917" width="42.44140625" style="1" bestFit="1" customWidth="1"/>
    <col min="9918" max="9918" width="11.44140625" style="1" customWidth="1"/>
    <col min="9919" max="9919" width="13.88671875" style="1" customWidth="1"/>
    <col min="9920" max="9920" width="21.5546875" style="1" customWidth="1"/>
    <col min="9921" max="9921" width="8.6640625" style="1"/>
    <col min="9922" max="9922" width="18.5546875" style="1" bestFit="1" customWidth="1"/>
    <col min="9923" max="10171" width="8.6640625" style="1"/>
    <col min="10172" max="10172" width="3.44140625" style="1" customWidth="1"/>
    <col min="10173" max="10173" width="42.44140625" style="1" bestFit="1" customWidth="1"/>
    <col min="10174" max="10174" width="11.44140625" style="1" customWidth="1"/>
    <col min="10175" max="10175" width="13.88671875" style="1" customWidth="1"/>
    <col min="10176" max="10176" width="21.5546875" style="1" customWidth="1"/>
    <col min="10177" max="10177" width="8.6640625" style="1"/>
    <col min="10178" max="10178" width="18.5546875" style="1" bestFit="1" customWidth="1"/>
    <col min="10179" max="10427" width="8.6640625" style="1"/>
    <col min="10428" max="10428" width="3.44140625" style="1" customWidth="1"/>
    <col min="10429" max="10429" width="42.44140625" style="1" bestFit="1" customWidth="1"/>
    <col min="10430" max="10430" width="11.44140625" style="1" customWidth="1"/>
    <col min="10431" max="10431" width="13.88671875" style="1" customWidth="1"/>
    <col min="10432" max="10432" width="21.5546875" style="1" customWidth="1"/>
    <col min="10433" max="10433" width="8.6640625" style="1"/>
    <col min="10434" max="10434" width="18.5546875" style="1" bestFit="1" customWidth="1"/>
    <col min="10435" max="10683" width="8.6640625" style="1"/>
    <col min="10684" max="10684" width="3.44140625" style="1" customWidth="1"/>
    <col min="10685" max="10685" width="42.44140625" style="1" bestFit="1" customWidth="1"/>
    <col min="10686" max="10686" width="11.44140625" style="1" customWidth="1"/>
    <col min="10687" max="10687" width="13.88671875" style="1" customWidth="1"/>
    <col min="10688" max="10688" width="21.5546875" style="1" customWidth="1"/>
    <col min="10689" max="10689" width="8.6640625" style="1"/>
    <col min="10690" max="10690" width="18.5546875" style="1" bestFit="1" customWidth="1"/>
    <col min="10691" max="10939" width="8.6640625" style="1"/>
    <col min="10940" max="10940" width="3.44140625" style="1" customWidth="1"/>
    <col min="10941" max="10941" width="42.44140625" style="1" bestFit="1" customWidth="1"/>
    <col min="10942" max="10942" width="11.44140625" style="1" customWidth="1"/>
    <col min="10943" max="10943" width="13.88671875" style="1" customWidth="1"/>
    <col min="10944" max="10944" width="21.5546875" style="1" customWidth="1"/>
    <col min="10945" max="10945" width="8.6640625" style="1"/>
    <col min="10946" max="10946" width="18.5546875" style="1" bestFit="1" customWidth="1"/>
    <col min="10947" max="11195" width="8.6640625" style="1"/>
    <col min="11196" max="11196" width="3.44140625" style="1" customWidth="1"/>
    <col min="11197" max="11197" width="42.44140625" style="1" bestFit="1" customWidth="1"/>
    <col min="11198" max="11198" width="11.44140625" style="1" customWidth="1"/>
    <col min="11199" max="11199" width="13.88671875" style="1" customWidth="1"/>
    <col min="11200" max="11200" width="21.5546875" style="1" customWidth="1"/>
    <col min="11201" max="11201" width="8.6640625" style="1"/>
    <col min="11202" max="11202" width="18.5546875" style="1" bestFit="1" customWidth="1"/>
    <col min="11203" max="11451" width="8.6640625" style="1"/>
    <col min="11452" max="11452" width="3.44140625" style="1" customWidth="1"/>
    <col min="11453" max="11453" width="42.44140625" style="1" bestFit="1" customWidth="1"/>
    <col min="11454" max="11454" width="11.44140625" style="1" customWidth="1"/>
    <col min="11455" max="11455" width="13.88671875" style="1" customWidth="1"/>
    <col min="11456" max="11456" width="21.5546875" style="1" customWidth="1"/>
    <col min="11457" max="11457" width="8.6640625" style="1"/>
    <col min="11458" max="11458" width="18.5546875" style="1" bestFit="1" customWidth="1"/>
    <col min="11459" max="11707" width="8.6640625" style="1"/>
    <col min="11708" max="11708" width="3.44140625" style="1" customWidth="1"/>
    <col min="11709" max="11709" width="42.44140625" style="1" bestFit="1" customWidth="1"/>
    <col min="11710" max="11710" width="11.44140625" style="1" customWidth="1"/>
    <col min="11711" max="11711" width="13.88671875" style="1" customWidth="1"/>
    <col min="11712" max="11712" width="21.5546875" style="1" customWidth="1"/>
    <col min="11713" max="11713" width="8.6640625" style="1"/>
    <col min="11714" max="11714" width="18.5546875" style="1" bestFit="1" customWidth="1"/>
    <col min="11715" max="11963" width="8.6640625" style="1"/>
    <col min="11964" max="11964" width="3.44140625" style="1" customWidth="1"/>
    <col min="11965" max="11965" width="42.44140625" style="1" bestFit="1" customWidth="1"/>
    <col min="11966" max="11966" width="11.44140625" style="1" customWidth="1"/>
    <col min="11967" max="11967" width="13.88671875" style="1" customWidth="1"/>
    <col min="11968" max="11968" width="21.5546875" style="1" customWidth="1"/>
    <col min="11969" max="11969" width="8.6640625" style="1"/>
    <col min="11970" max="11970" width="18.5546875" style="1" bestFit="1" customWidth="1"/>
    <col min="11971" max="12219" width="8.6640625" style="1"/>
    <col min="12220" max="12220" width="3.44140625" style="1" customWidth="1"/>
    <col min="12221" max="12221" width="42.44140625" style="1" bestFit="1" customWidth="1"/>
    <col min="12222" max="12222" width="11.44140625" style="1" customWidth="1"/>
    <col min="12223" max="12223" width="13.88671875" style="1" customWidth="1"/>
    <col min="12224" max="12224" width="21.5546875" style="1" customWidth="1"/>
    <col min="12225" max="12225" width="8.6640625" style="1"/>
    <col min="12226" max="12226" width="18.5546875" style="1" bestFit="1" customWidth="1"/>
    <col min="12227" max="12475" width="8.6640625" style="1"/>
    <col min="12476" max="12476" width="3.44140625" style="1" customWidth="1"/>
    <col min="12477" max="12477" width="42.44140625" style="1" bestFit="1" customWidth="1"/>
    <col min="12478" max="12478" width="11.44140625" style="1" customWidth="1"/>
    <col min="12479" max="12479" width="13.88671875" style="1" customWidth="1"/>
    <col min="12480" max="12480" width="21.5546875" style="1" customWidth="1"/>
    <col min="12481" max="12481" width="8.6640625" style="1"/>
    <col min="12482" max="12482" width="18.5546875" style="1" bestFit="1" customWidth="1"/>
    <col min="12483" max="12731" width="8.6640625" style="1"/>
    <col min="12732" max="12732" width="3.44140625" style="1" customWidth="1"/>
    <col min="12733" max="12733" width="42.44140625" style="1" bestFit="1" customWidth="1"/>
    <col min="12734" max="12734" width="11.44140625" style="1" customWidth="1"/>
    <col min="12735" max="12735" width="13.88671875" style="1" customWidth="1"/>
    <col min="12736" max="12736" width="21.5546875" style="1" customWidth="1"/>
    <col min="12737" max="12737" width="8.6640625" style="1"/>
    <col min="12738" max="12738" width="18.5546875" style="1" bestFit="1" customWidth="1"/>
    <col min="12739" max="12987" width="8.6640625" style="1"/>
    <col min="12988" max="12988" width="3.44140625" style="1" customWidth="1"/>
    <col min="12989" max="12989" width="42.44140625" style="1" bestFit="1" customWidth="1"/>
    <col min="12990" max="12990" width="11.44140625" style="1" customWidth="1"/>
    <col min="12991" max="12991" width="13.88671875" style="1" customWidth="1"/>
    <col min="12992" max="12992" width="21.5546875" style="1" customWidth="1"/>
    <col min="12993" max="12993" width="8.6640625" style="1"/>
    <col min="12994" max="12994" width="18.5546875" style="1" bestFit="1" customWidth="1"/>
    <col min="12995" max="13243" width="8.6640625" style="1"/>
    <col min="13244" max="13244" width="3.44140625" style="1" customWidth="1"/>
    <col min="13245" max="13245" width="42.44140625" style="1" bestFit="1" customWidth="1"/>
    <col min="13246" max="13246" width="11.44140625" style="1" customWidth="1"/>
    <col min="13247" max="13247" width="13.88671875" style="1" customWidth="1"/>
    <col min="13248" max="13248" width="21.5546875" style="1" customWidth="1"/>
    <col min="13249" max="13249" width="8.6640625" style="1"/>
    <col min="13250" max="13250" width="18.5546875" style="1" bestFit="1" customWidth="1"/>
    <col min="13251" max="13499" width="8.6640625" style="1"/>
    <col min="13500" max="13500" width="3.44140625" style="1" customWidth="1"/>
    <col min="13501" max="13501" width="42.44140625" style="1" bestFit="1" customWidth="1"/>
    <col min="13502" max="13502" width="11.44140625" style="1" customWidth="1"/>
    <col min="13503" max="13503" width="13.88671875" style="1" customWidth="1"/>
    <col min="13504" max="13504" width="21.5546875" style="1" customWidth="1"/>
    <col min="13505" max="13505" width="8.6640625" style="1"/>
    <col min="13506" max="13506" width="18.5546875" style="1" bestFit="1" customWidth="1"/>
    <col min="13507" max="13755" width="8.6640625" style="1"/>
    <col min="13756" max="13756" width="3.44140625" style="1" customWidth="1"/>
    <col min="13757" max="13757" width="42.44140625" style="1" bestFit="1" customWidth="1"/>
    <col min="13758" max="13758" width="11.44140625" style="1" customWidth="1"/>
    <col min="13759" max="13759" width="13.88671875" style="1" customWidth="1"/>
    <col min="13760" max="13760" width="21.5546875" style="1" customWidth="1"/>
    <col min="13761" max="13761" width="8.6640625" style="1"/>
    <col min="13762" max="13762" width="18.5546875" style="1" bestFit="1" customWidth="1"/>
    <col min="13763" max="14011" width="8.6640625" style="1"/>
    <col min="14012" max="14012" width="3.44140625" style="1" customWidth="1"/>
    <col min="14013" max="14013" width="42.44140625" style="1" bestFit="1" customWidth="1"/>
    <col min="14014" max="14014" width="11.44140625" style="1" customWidth="1"/>
    <col min="14015" max="14015" width="13.88671875" style="1" customWidth="1"/>
    <col min="14016" max="14016" width="21.5546875" style="1" customWidth="1"/>
    <col min="14017" max="14017" width="8.6640625" style="1"/>
    <col min="14018" max="14018" width="18.5546875" style="1" bestFit="1" customWidth="1"/>
    <col min="14019" max="14267" width="8.6640625" style="1"/>
    <col min="14268" max="14268" width="3.44140625" style="1" customWidth="1"/>
    <col min="14269" max="14269" width="42.44140625" style="1" bestFit="1" customWidth="1"/>
    <col min="14270" max="14270" width="11.44140625" style="1" customWidth="1"/>
    <col min="14271" max="14271" width="13.88671875" style="1" customWidth="1"/>
    <col min="14272" max="14272" width="21.5546875" style="1" customWidth="1"/>
    <col min="14273" max="14273" width="8.6640625" style="1"/>
    <col min="14274" max="14274" width="18.5546875" style="1" bestFit="1" customWidth="1"/>
    <col min="14275" max="14661" width="8.6640625" style="1"/>
    <col min="14662" max="16384" width="9.109375" style="1" customWidth="1"/>
  </cols>
  <sheetData>
    <row r="1" spans="2:7" ht="18" thickBot="1" x14ac:dyDescent="0.3">
      <c r="B1" s="116" t="s">
        <v>0</v>
      </c>
      <c r="C1" s="116"/>
      <c r="D1" s="116"/>
      <c r="E1" s="116"/>
      <c r="F1" s="116"/>
      <c r="G1" s="116"/>
    </row>
    <row r="2" spans="2:7" ht="13.8" thickBot="1" x14ac:dyDescent="0.3">
      <c r="B2" s="2" t="s">
        <v>1</v>
      </c>
      <c r="C2" s="117" t="s">
        <v>2</v>
      </c>
      <c r="D2" s="117"/>
      <c r="E2" s="117"/>
      <c r="F2" s="117"/>
      <c r="G2" s="118"/>
    </row>
    <row r="3" spans="2:7" x14ac:dyDescent="0.25">
      <c r="B3" s="3"/>
      <c r="C3" s="4">
        <v>1</v>
      </c>
      <c r="D3" s="5" t="s">
        <v>3</v>
      </c>
      <c r="E3" s="138" t="s">
        <v>142</v>
      </c>
      <c r="F3" s="139"/>
      <c r="G3" s="140"/>
    </row>
    <row r="4" spans="2:7" ht="77.25" customHeight="1" x14ac:dyDescent="0.25">
      <c r="B4" s="6"/>
      <c r="C4" s="7">
        <v>2</v>
      </c>
      <c r="D4" s="8" t="s">
        <v>4</v>
      </c>
      <c r="E4" s="119" t="s">
        <v>5</v>
      </c>
      <c r="F4" s="120"/>
      <c r="G4" s="121"/>
    </row>
    <row r="5" spans="2:7" x14ac:dyDescent="0.25">
      <c r="B5" s="9"/>
      <c r="C5" s="10">
        <v>3</v>
      </c>
      <c r="D5" s="11" t="s">
        <v>6</v>
      </c>
      <c r="E5" s="122" t="s">
        <v>7</v>
      </c>
      <c r="F5" s="123"/>
      <c r="G5" s="124"/>
    </row>
    <row r="6" spans="2:7" x14ac:dyDescent="0.25">
      <c r="B6" s="12"/>
      <c r="C6" s="13">
        <v>4</v>
      </c>
      <c r="D6" s="14" t="s">
        <v>8</v>
      </c>
      <c r="E6" s="113" t="s">
        <v>9</v>
      </c>
      <c r="F6" s="114"/>
      <c r="G6" s="115"/>
    </row>
    <row r="7" spans="2:7" x14ac:dyDescent="0.25">
      <c r="B7" s="12"/>
      <c r="C7" s="13">
        <v>5</v>
      </c>
      <c r="D7" s="14" t="s">
        <v>10</v>
      </c>
      <c r="E7" s="131" t="s">
        <v>137</v>
      </c>
      <c r="F7" s="132"/>
      <c r="G7" s="133"/>
    </row>
    <row r="8" spans="2:7" x14ac:dyDescent="0.25">
      <c r="B8" s="12"/>
      <c r="C8" s="13">
        <v>6</v>
      </c>
      <c r="D8" s="14" t="s">
        <v>14</v>
      </c>
      <c r="E8" s="113" t="s">
        <v>9</v>
      </c>
      <c r="F8" s="114"/>
      <c r="G8" s="115"/>
    </row>
    <row r="9" spans="2:7" x14ac:dyDescent="0.25">
      <c r="B9" s="12"/>
      <c r="C9" s="13">
        <v>7</v>
      </c>
      <c r="D9" s="14" t="s">
        <v>15</v>
      </c>
      <c r="E9" s="113" t="s">
        <v>9</v>
      </c>
      <c r="F9" s="114"/>
      <c r="G9" s="115"/>
    </row>
    <row r="10" spans="2:7" ht="12.75" customHeight="1" x14ac:dyDescent="0.25">
      <c r="B10" s="12"/>
      <c r="C10" s="13">
        <v>8</v>
      </c>
      <c r="D10" s="14" t="s">
        <v>16</v>
      </c>
      <c r="E10" s="129" t="s">
        <v>138</v>
      </c>
      <c r="F10" s="129"/>
      <c r="G10" s="130"/>
    </row>
    <row r="11" spans="2:7" ht="13.8" thickBot="1" x14ac:dyDescent="0.3">
      <c r="B11" s="12"/>
      <c r="C11" s="13">
        <v>9</v>
      </c>
      <c r="D11" s="14" t="s">
        <v>18</v>
      </c>
      <c r="E11" s="131">
        <v>24</v>
      </c>
      <c r="F11" s="132"/>
      <c r="G11" s="133"/>
    </row>
    <row r="12" spans="2:7" ht="13.8" thickBot="1" x14ac:dyDescent="0.3">
      <c r="B12" s="2" t="s">
        <v>19</v>
      </c>
      <c r="C12" s="134" t="s">
        <v>20</v>
      </c>
      <c r="D12" s="135"/>
      <c r="E12" s="2" t="s">
        <v>21</v>
      </c>
      <c r="F12" s="19" t="s">
        <v>22</v>
      </c>
      <c r="G12" s="20" t="s">
        <v>23</v>
      </c>
    </row>
    <row r="13" spans="2:7" ht="13.8" thickBot="1" x14ac:dyDescent="0.3">
      <c r="B13" s="21"/>
      <c r="C13" s="22" t="s">
        <v>24</v>
      </c>
      <c r="D13" s="23"/>
      <c r="E13" s="24"/>
      <c r="F13" s="24"/>
      <c r="G13" s="25"/>
    </row>
    <row r="14" spans="2:7" x14ac:dyDescent="0.25">
      <c r="B14" s="12"/>
      <c r="C14" s="7">
        <v>1</v>
      </c>
      <c r="D14" s="26" t="s">
        <v>25</v>
      </c>
      <c r="E14" s="27"/>
      <c r="F14" s="28">
        <v>0</v>
      </c>
      <c r="G14" s="29">
        <v>0</v>
      </c>
    </row>
    <row r="15" spans="2:7" s="33" customFormat="1" x14ac:dyDescent="0.25">
      <c r="B15" s="12"/>
      <c r="C15" s="13">
        <v>2</v>
      </c>
      <c r="D15" s="14" t="s">
        <v>27</v>
      </c>
      <c r="E15" s="34"/>
      <c r="F15" s="35"/>
      <c r="G15" s="36">
        <f t="shared" ref="G15:G20" si="0">F15*$G$95</f>
        <v>0</v>
      </c>
    </row>
    <row r="16" spans="2:7" x14ac:dyDescent="0.25">
      <c r="B16" s="12"/>
      <c r="C16" s="13">
        <v>3</v>
      </c>
      <c r="D16" s="14" t="s">
        <v>28</v>
      </c>
      <c r="E16" s="34"/>
      <c r="F16" s="35"/>
      <c r="G16" s="36">
        <f t="shared" si="0"/>
        <v>0</v>
      </c>
    </row>
    <row r="17" spans="2:7" x14ac:dyDescent="0.25">
      <c r="B17" s="12"/>
      <c r="C17" s="13">
        <v>4</v>
      </c>
      <c r="D17" s="14" t="s">
        <v>28</v>
      </c>
      <c r="E17" s="34"/>
      <c r="F17" s="35"/>
      <c r="G17" s="36">
        <f t="shared" si="0"/>
        <v>0</v>
      </c>
    </row>
    <row r="18" spans="2:7" x14ac:dyDescent="0.25">
      <c r="B18" s="12"/>
      <c r="C18" s="13">
        <v>5</v>
      </c>
      <c r="D18" s="14" t="s">
        <v>28</v>
      </c>
      <c r="E18" s="34"/>
      <c r="F18" s="35"/>
      <c r="G18" s="36">
        <f t="shared" si="0"/>
        <v>0</v>
      </c>
    </row>
    <row r="19" spans="2:7" x14ac:dyDescent="0.25">
      <c r="B19" s="12"/>
      <c r="C19" s="13">
        <v>6</v>
      </c>
      <c r="D19" s="14" t="s">
        <v>28</v>
      </c>
      <c r="E19" s="34"/>
      <c r="F19" s="35"/>
      <c r="G19" s="36">
        <f t="shared" si="0"/>
        <v>0</v>
      </c>
    </row>
    <row r="20" spans="2:7" x14ac:dyDescent="0.25">
      <c r="B20" s="12"/>
      <c r="C20" s="13">
        <v>7</v>
      </c>
      <c r="D20" s="14" t="s">
        <v>28</v>
      </c>
      <c r="E20" s="34"/>
      <c r="F20" s="35"/>
      <c r="G20" s="36">
        <f t="shared" si="0"/>
        <v>0</v>
      </c>
    </row>
    <row r="21" spans="2:7" ht="13.8" thickBot="1" x14ac:dyDescent="0.3">
      <c r="B21" s="37"/>
      <c r="C21" s="38"/>
      <c r="D21" s="39" t="s">
        <v>29</v>
      </c>
      <c r="E21" s="40"/>
      <c r="F21" s="41">
        <f>SUM(F14:F20)</f>
        <v>0</v>
      </c>
      <c r="G21" s="42">
        <f>SUM(G14:G20)</f>
        <v>0</v>
      </c>
    </row>
    <row r="22" spans="2:7" ht="13.8" thickBot="1" x14ac:dyDescent="0.3">
      <c r="B22" s="43" t="s">
        <v>30</v>
      </c>
      <c r="C22" s="44" t="s">
        <v>31</v>
      </c>
      <c r="D22" s="45"/>
      <c r="E22" s="46"/>
      <c r="F22" s="46"/>
      <c r="G22" s="47"/>
    </row>
    <row r="23" spans="2:7" ht="13.8" thickBot="1" x14ac:dyDescent="0.3">
      <c r="B23" s="48" t="s">
        <v>32</v>
      </c>
      <c r="C23" s="44" t="s">
        <v>33</v>
      </c>
      <c r="D23" s="45"/>
      <c r="E23" s="46"/>
      <c r="F23" s="46"/>
      <c r="G23" s="47"/>
    </row>
    <row r="24" spans="2:7" x14ac:dyDescent="0.25">
      <c r="B24" s="12"/>
      <c r="C24" s="7">
        <v>1</v>
      </c>
      <c r="D24" s="26" t="s">
        <v>34</v>
      </c>
      <c r="E24" s="49">
        <v>0.2</v>
      </c>
      <c r="F24" s="50">
        <f>$F$21*E24</f>
        <v>0</v>
      </c>
      <c r="G24" s="51">
        <f t="shared" ref="G24:G31" si="1">$G$21*E24</f>
        <v>0</v>
      </c>
    </row>
    <row r="25" spans="2:7" x14ac:dyDescent="0.25">
      <c r="B25" s="12"/>
      <c r="C25" s="13">
        <v>2</v>
      </c>
      <c r="D25" s="14" t="s">
        <v>35</v>
      </c>
      <c r="E25" s="52">
        <v>1.4999999999999999E-2</v>
      </c>
      <c r="F25" s="31">
        <f t="shared" ref="F25:F31" si="2">$F$21*E25</f>
        <v>0</v>
      </c>
      <c r="G25" s="32">
        <f t="shared" si="1"/>
        <v>0</v>
      </c>
    </row>
    <row r="26" spans="2:7" x14ac:dyDescent="0.25">
      <c r="B26" s="12"/>
      <c r="C26" s="13">
        <v>3</v>
      </c>
      <c r="D26" s="14" t="s">
        <v>36</v>
      </c>
      <c r="E26" s="52">
        <v>0.01</v>
      </c>
      <c r="F26" s="31">
        <f t="shared" si="2"/>
        <v>0</v>
      </c>
      <c r="G26" s="32">
        <f t="shared" si="1"/>
        <v>0</v>
      </c>
    </row>
    <row r="27" spans="2:7" x14ac:dyDescent="0.25">
      <c r="B27" s="12"/>
      <c r="C27" s="13">
        <v>4</v>
      </c>
      <c r="D27" s="14" t="s">
        <v>37</v>
      </c>
      <c r="E27" s="52">
        <v>2E-3</v>
      </c>
      <c r="F27" s="31">
        <f t="shared" si="2"/>
        <v>0</v>
      </c>
      <c r="G27" s="32">
        <f t="shared" si="1"/>
        <v>0</v>
      </c>
    </row>
    <row r="28" spans="2:7" x14ac:dyDescent="0.25">
      <c r="B28" s="12"/>
      <c r="C28" s="13">
        <v>5</v>
      </c>
      <c r="D28" s="14" t="s">
        <v>38</v>
      </c>
      <c r="E28" s="52">
        <v>6.0000000000000001E-3</v>
      </c>
      <c r="F28" s="31">
        <f t="shared" si="2"/>
        <v>0</v>
      </c>
      <c r="G28" s="32">
        <f t="shared" si="1"/>
        <v>0</v>
      </c>
    </row>
    <row r="29" spans="2:7" x14ac:dyDescent="0.25">
      <c r="B29" s="12"/>
      <c r="C29" s="13">
        <v>6</v>
      </c>
      <c r="D29" s="14" t="s">
        <v>39</v>
      </c>
      <c r="E29" s="52">
        <v>2.5000000000000001E-2</v>
      </c>
      <c r="F29" s="31">
        <f t="shared" si="2"/>
        <v>0</v>
      </c>
      <c r="G29" s="32">
        <f t="shared" si="1"/>
        <v>0</v>
      </c>
    </row>
    <row r="30" spans="2:7" x14ac:dyDescent="0.25">
      <c r="B30" s="12"/>
      <c r="C30" s="13">
        <v>7</v>
      </c>
      <c r="D30" s="14" t="s">
        <v>40</v>
      </c>
      <c r="E30" s="52">
        <v>0.03</v>
      </c>
      <c r="F30" s="31">
        <f t="shared" si="2"/>
        <v>0</v>
      </c>
      <c r="G30" s="32">
        <f t="shared" si="1"/>
        <v>0</v>
      </c>
    </row>
    <row r="31" spans="2:7" x14ac:dyDescent="0.25">
      <c r="B31" s="12"/>
      <c r="C31" s="13">
        <v>8</v>
      </c>
      <c r="D31" s="14" t="s">
        <v>41</v>
      </c>
      <c r="E31" s="52">
        <v>0.08</v>
      </c>
      <c r="F31" s="31">
        <f t="shared" si="2"/>
        <v>0</v>
      </c>
      <c r="G31" s="32">
        <f t="shared" si="1"/>
        <v>0</v>
      </c>
    </row>
    <row r="32" spans="2:7" ht="13.8" thickBot="1" x14ac:dyDescent="0.3">
      <c r="B32" s="53"/>
      <c r="C32" s="38"/>
      <c r="D32" s="39" t="s">
        <v>42</v>
      </c>
      <c r="E32" s="54">
        <f>SUM(E24:E31)</f>
        <v>0.36800000000000005</v>
      </c>
      <c r="F32" s="55">
        <f>SUM(F24:F31)</f>
        <v>0</v>
      </c>
      <c r="G32" s="42">
        <f>SUM(G24:G31)</f>
        <v>0</v>
      </c>
    </row>
    <row r="33" spans="2:7" ht="13.8" thickBot="1" x14ac:dyDescent="0.3">
      <c r="B33" s="56" t="s">
        <v>43</v>
      </c>
      <c r="C33" s="44" t="s">
        <v>44</v>
      </c>
      <c r="D33" s="45"/>
      <c r="E33" s="57"/>
      <c r="F33" s="103"/>
      <c r="G33" s="104"/>
    </row>
    <row r="34" spans="2:7" x14ac:dyDescent="0.25">
      <c r="B34" s="12"/>
      <c r="C34" s="7">
        <v>1</v>
      </c>
      <c r="D34" s="26" t="s">
        <v>45</v>
      </c>
      <c r="E34" s="49">
        <v>8.3299999999999999E-2</v>
      </c>
      <c r="F34" s="50">
        <f t="shared" ref="F34:F35" si="3">$F$21*E34</f>
        <v>0</v>
      </c>
      <c r="G34" s="51">
        <f t="shared" ref="G34:G35" si="4">$G$21*E34</f>
        <v>0</v>
      </c>
    </row>
    <row r="35" spans="2:7" x14ac:dyDescent="0.25">
      <c r="B35" s="12"/>
      <c r="C35" s="13">
        <v>2</v>
      </c>
      <c r="D35" s="14" t="s">
        <v>46</v>
      </c>
      <c r="E35" s="58">
        <v>0</v>
      </c>
      <c r="F35" s="31">
        <f t="shared" si="3"/>
        <v>0</v>
      </c>
      <c r="G35" s="32">
        <f t="shared" si="4"/>
        <v>0</v>
      </c>
    </row>
    <row r="36" spans="2:7" x14ac:dyDescent="0.25">
      <c r="B36" s="53"/>
      <c r="C36" s="59"/>
      <c r="D36" s="60" t="s">
        <v>47</v>
      </c>
      <c r="E36" s="61">
        <f>SUM(E34:E35)</f>
        <v>8.3299999999999999E-2</v>
      </c>
      <c r="F36" s="62">
        <f>SUM(F34:F35)</f>
        <v>0</v>
      </c>
      <c r="G36" s="63">
        <f>SUM(G34:G35)</f>
        <v>0</v>
      </c>
    </row>
    <row r="37" spans="2:7" x14ac:dyDescent="0.25">
      <c r="B37" s="12"/>
      <c r="C37" s="13">
        <v>3</v>
      </c>
      <c r="D37" s="14" t="s">
        <v>48</v>
      </c>
      <c r="E37" s="52">
        <f>E32*E36</f>
        <v>3.0654400000000005E-2</v>
      </c>
      <c r="F37" s="31">
        <f t="shared" ref="F37" si="5">$F$21*E37</f>
        <v>0</v>
      </c>
      <c r="G37" s="32">
        <f>$G$21*E37</f>
        <v>0</v>
      </c>
    </row>
    <row r="38" spans="2:7" ht="13.8" thickBot="1" x14ac:dyDescent="0.3">
      <c r="B38" s="53"/>
      <c r="C38" s="38"/>
      <c r="D38" s="39" t="s">
        <v>42</v>
      </c>
      <c r="E38" s="54">
        <f>E36+E37</f>
        <v>0.11395440000000001</v>
      </c>
      <c r="F38" s="55">
        <f>SUM(F36:F37)</f>
        <v>0</v>
      </c>
      <c r="G38" s="42">
        <f>SUM(G36:G37)</f>
        <v>0</v>
      </c>
    </row>
    <row r="39" spans="2:7" ht="13.8" thickBot="1" x14ac:dyDescent="0.3">
      <c r="B39" s="56" t="s">
        <v>49</v>
      </c>
      <c r="C39" s="44" t="s">
        <v>50</v>
      </c>
      <c r="D39" s="44"/>
      <c r="E39" s="57"/>
      <c r="F39" s="57"/>
      <c r="G39" s="47"/>
    </row>
    <row r="40" spans="2:7" x14ac:dyDescent="0.25">
      <c r="B40" s="12"/>
      <c r="C40" s="7">
        <v>1</v>
      </c>
      <c r="D40" s="26" t="s">
        <v>51</v>
      </c>
      <c r="E40" s="64">
        <v>0</v>
      </c>
      <c r="F40" s="50">
        <f t="shared" ref="F40:F42" si="6">$F$21*E40</f>
        <v>0</v>
      </c>
      <c r="G40" s="51">
        <f t="shared" ref="G40:G42" si="7">$G$21*E40</f>
        <v>0</v>
      </c>
    </row>
    <row r="41" spans="2:7" x14ac:dyDescent="0.25">
      <c r="B41" s="12"/>
      <c r="C41" s="13">
        <v>2</v>
      </c>
      <c r="D41" s="14" t="s">
        <v>52</v>
      </c>
      <c r="E41" s="52">
        <f>E32*E40</f>
        <v>0</v>
      </c>
      <c r="F41" s="31">
        <f t="shared" si="6"/>
        <v>0</v>
      </c>
      <c r="G41" s="32">
        <f t="shared" si="7"/>
        <v>0</v>
      </c>
    </row>
    <row r="42" spans="2:7" ht="26.4" x14ac:dyDescent="0.25">
      <c r="B42" s="12"/>
      <c r="C42" s="13">
        <v>3</v>
      </c>
      <c r="D42" s="65" t="s">
        <v>53</v>
      </c>
      <c r="E42" s="58">
        <v>0</v>
      </c>
      <c r="F42" s="31">
        <f t="shared" si="6"/>
        <v>0</v>
      </c>
      <c r="G42" s="32">
        <f t="shared" si="7"/>
        <v>0</v>
      </c>
    </row>
    <row r="43" spans="2:7" ht="13.8" thickBot="1" x14ac:dyDescent="0.3">
      <c r="B43" s="66"/>
      <c r="C43" s="38"/>
      <c r="D43" s="39" t="s">
        <v>42</v>
      </c>
      <c r="E43" s="54">
        <f>SUM(E40:E42)</f>
        <v>0</v>
      </c>
      <c r="F43" s="55">
        <f>SUM(F40:F42)</f>
        <v>0</v>
      </c>
      <c r="G43" s="42">
        <f>SUM(G40:G42)</f>
        <v>0</v>
      </c>
    </row>
    <row r="44" spans="2:7" ht="13.8" thickBot="1" x14ac:dyDescent="0.3">
      <c r="B44" s="56" t="s">
        <v>54</v>
      </c>
      <c r="C44" s="44" t="s">
        <v>55</v>
      </c>
      <c r="D44" s="45"/>
      <c r="E44" s="67"/>
      <c r="F44" s="103"/>
      <c r="G44" s="104"/>
    </row>
    <row r="45" spans="2:7" x14ac:dyDescent="0.25">
      <c r="B45" s="12"/>
      <c r="C45" s="7">
        <v>1</v>
      </c>
      <c r="D45" s="26" t="s">
        <v>56</v>
      </c>
      <c r="E45" s="64">
        <v>0</v>
      </c>
      <c r="F45" s="50">
        <f>$F$21*E45</f>
        <v>0</v>
      </c>
      <c r="G45" s="51">
        <f>$G$21*E45</f>
        <v>0</v>
      </c>
    </row>
    <row r="46" spans="2:7" x14ac:dyDescent="0.25">
      <c r="B46" s="12"/>
      <c r="C46" s="13">
        <v>2</v>
      </c>
      <c r="D46" s="14" t="s">
        <v>57</v>
      </c>
      <c r="E46" s="52">
        <f>E31*E45</f>
        <v>0</v>
      </c>
      <c r="F46" s="31">
        <f t="shared" ref="F46:F51" si="8">$F$21*E46</f>
        <v>0</v>
      </c>
      <c r="G46" s="32">
        <f t="shared" ref="G46:G51" si="9">$G$21*E46</f>
        <v>0</v>
      </c>
    </row>
    <row r="47" spans="2:7" x14ac:dyDescent="0.25">
      <c r="B47" s="12"/>
      <c r="C47" s="13">
        <v>3</v>
      </c>
      <c r="D47" s="14" t="s">
        <v>58</v>
      </c>
      <c r="E47" s="58">
        <v>0</v>
      </c>
      <c r="F47" s="31">
        <f t="shared" si="8"/>
        <v>0</v>
      </c>
      <c r="G47" s="32">
        <f t="shared" si="9"/>
        <v>0</v>
      </c>
    </row>
    <row r="48" spans="2:7" x14ac:dyDescent="0.25">
      <c r="B48" s="12"/>
      <c r="C48" s="13">
        <v>4</v>
      </c>
      <c r="D48" s="14" t="s">
        <v>59</v>
      </c>
      <c r="E48" s="58">
        <v>0</v>
      </c>
      <c r="F48" s="31">
        <f t="shared" si="8"/>
        <v>0</v>
      </c>
      <c r="G48" s="32">
        <f t="shared" si="9"/>
        <v>0</v>
      </c>
    </row>
    <row r="49" spans="2:7" x14ac:dyDescent="0.25">
      <c r="B49" s="12"/>
      <c r="C49" s="13">
        <v>5</v>
      </c>
      <c r="D49" s="14" t="s">
        <v>60</v>
      </c>
      <c r="E49" s="52">
        <f>E32*E48</f>
        <v>0</v>
      </c>
      <c r="F49" s="31">
        <f t="shared" si="8"/>
        <v>0</v>
      </c>
      <c r="G49" s="32">
        <f t="shared" si="9"/>
        <v>0</v>
      </c>
    </row>
    <row r="50" spans="2:7" ht="13.5" customHeight="1" x14ac:dyDescent="0.25">
      <c r="B50" s="12"/>
      <c r="C50" s="13">
        <v>6</v>
      </c>
      <c r="D50" s="14" t="s">
        <v>61</v>
      </c>
      <c r="E50" s="58">
        <f>0.4*E49</f>
        <v>0</v>
      </c>
      <c r="F50" s="31">
        <f t="shared" si="8"/>
        <v>0</v>
      </c>
      <c r="G50" s="32">
        <f t="shared" si="9"/>
        <v>0</v>
      </c>
    </row>
    <row r="51" spans="2:7" ht="13.5" customHeight="1" x14ac:dyDescent="0.25">
      <c r="B51" s="12"/>
      <c r="C51" s="13">
        <v>7</v>
      </c>
      <c r="D51" s="65" t="s">
        <v>62</v>
      </c>
      <c r="E51" s="58">
        <v>0</v>
      </c>
      <c r="F51" s="31">
        <f t="shared" si="8"/>
        <v>0</v>
      </c>
      <c r="G51" s="32">
        <f t="shared" si="9"/>
        <v>0</v>
      </c>
    </row>
    <row r="52" spans="2:7" ht="13.8" thickBot="1" x14ac:dyDescent="0.3">
      <c r="B52" s="53"/>
      <c r="C52" s="38"/>
      <c r="D52" s="39" t="s">
        <v>42</v>
      </c>
      <c r="E52" s="54">
        <f>SUM(E45:E51)</f>
        <v>0</v>
      </c>
      <c r="F52" s="55">
        <f>SUM(F45:F51)</f>
        <v>0</v>
      </c>
      <c r="G52" s="42">
        <f>SUM(G45:G51)</f>
        <v>0</v>
      </c>
    </row>
    <row r="53" spans="2:7" ht="13.8" thickBot="1" x14ac:dyDescent="0.3">
      <c r="B53" s="56" t="s">
        <v>63</v>
      </c>
      <c r="C53" s="44" t="s">
        <v>64</v>
      </c>
      <c r="D53" s="45"/>
      <c r="E53" s="57"/>
      <c r="F53" s="103"/>
      <c r="G53" s="104"/>
    </row>
    <row r="54" spans="2:7" x14ac:dyDescent="0.25">
      <c r="B54" s="12"/>
      <c r="C54" s="7">
        <v>1</v>
      </c>
      <c r="D54" s="26" t="s">
        <v>65</v>
      </c>
      <c r="E54" s="49">
        <f>1/12</f>
        <v>8.3333333333333329E-2</v>
      </c>
      <c r="F54" s="50">
        <f t="shared" ref="F54:F59" si="10">$F$21*E54</f>
        <v>0</v>
      </c>
      <c r="G54" s="51">
        <f t="shared" ref="G54:G59" si="11">$G$21*E54</f>
        <v>0</v>
      </c>
    </row>
    <row r="55" spans="2:7" x14ac:dyDescent="0.25">
      <c r="B55" s="12"/>
      <c r="C55" s="13">
        <v>2</v>
      </c>
      <c r="D55" s="14" t="s">
        <v>66</v>
      </c>
      <c r="E55" s="58">
        <v>0</v>
      </c>
      <c r="F55" s="31">
        <f t="shared" si="10"/>
        <v>0</v>
      </c>
      <c r="G55" s="32">
        <f t="shared" si="11"/>
        <v>0</v>
      </c>
    </row>
    <row r="56" spans="2:7" x14ac:dyDescent="0.25">
      <c r="B56" s="12"/>
      <c r="C56" s="13">
        <v>3</v>
      </c>
      <c r="D56" s="14" t="s">
        <v>67</v>
      </c>
      <c r="E56" s="58">
        <v>0</v>
      </c>
      <c r="F56" s="31">
        <f t="shared" si="10"/>
        <v>0</v>
      </c>
      <c r="G56" s="32">
        <f t="shared" si="11"/>
        <v>0</v>
      </c>
    </row>
    <row r="57" spans="2:7" x14ac:dyDescent="0.25">
      <c r="B57" s="12"/>
      <c r="C57" s="13">
        <v>4</v>
      </c>
      <c r="D57" s="14" t="s">
        <v>68</v>
      </c>
      <c r="E57" s="58">
        <v>0</v>
      </c>
      <c r="F57" s="31">
        <f t="shared" si="10"/>
        <v>0</v>
      </c>
      <c r="G57" s="32">
        <f t="shared" si="11"/>
        <v>0</v>
      </c>
    </row>
    <row r="58" spans="2:7" x14ac:dyDescent="0.25">
      <c r="B58" s="12"/>
      <c r="C58" s="13">
        <v>5</v>
      </c>
      <c r="D58" s="14" t="s">
        <v>69</v>
      </c>
      <c r="E58" s="58">
        <v>0</v>
      </c>
      <c r="F58" s="31">
        <f t="shared" si="10"/>
        <v>0</v>
      </c>
      <c r="G58" s="32">
        <f t="shared" si="11"/>
        <v>0</v>
      </c>
    </row>
    <row r="59" spans="2:7" x14ac:dyDescent="0.25">
      <c r="B59" s="12"/>
      <c r="C59" s="13">
        <v>6</v>
      </c>
      <c r="D59" s="14" t="s">
        <v>28</v>
      </c>
      <c r="E59" s="58">
        <v>0</v>
      </c>
      <c r="F59" s="31">
        <f t="shared" si="10"/>
        <v>0</v>
      </c>
      <c r="G59" s="32">
        <f t="shared" si="11"/>
        <v>0</v>
      </c>
    </row>
    <row r="60" spans="2:7" x14ac:dyDescent="0.25">
      <c r="B60" s="53"/>
      <c r="C60" s="69"/>
      <c r="D60" s="60" t="s">
        <v>47</v>
      </c>
      <c r="E60" s="61">
        <f>SUM(E54:E59)</f>
        <v>8.3333333333333329E-2</v>
      </c>
      <c r="F60" s="62">
        <f>SUM(F54:F59)</f>
        <v>0</v>
      </c>
      <c r="G60" s="63">
        <f>SUM(G54:G59)</f>
        <v>0</v>
      </c>
    </row>
    <row r="61" spans="2:7" x14ac:dyDescent="0.25">
      <c r="B61" s="12"/>
      <c r="C61" s="13">
        <v>7</v>
      </c>
      <c r="D61" s="14" t="s">
        <v>70</v>
      </c>
      <c r="E61" s="52">
        <f>E32*E60</f>
        <v>3.0666666666666668E-2</v>
      </c>
      <c r="F61" s="31">
        <f t="shared" ref="F61" si="12">$F$21*E61</f>
        <v>0</v>
      </c>
      <c r="G61" s="32">
        <f>$G$21*E61</f>
        <v>0</v>
      </c>
    </row>
    <row r="62" spans="2:7" ht="13.8" thickBot="1" x14ac:dyDescent="0.3">
      <c r="B62" s="37"/>
      <c r="C62" s="38"/>
      <c r="D62" s="39" t="s">
        <v>42</v>
      </c>
      <c r="E62" s="54">
        <f>E60+E61</f>
        <v>0.11399999999999999</v>
      </c>
      <c r="F62" s="55">
        <f>SUM(F60:F61)</f>
        <v>0</v>
      </c>
      <c r="G62" s="42">
        <f>SUM(G60:G61)</f>
        <v>0</v>
      </c>
    </row>
    <row r="63" spans="2:7" ht="13.8" thickBot="1" x14ac:dyDescent="0.3">
      <c r="B63" s="70" t="s">
        <v>71</v>
      </c>
      <c r="C63" s="71"/>
      <c r="D63" s="72"/>
      <c r="E63" s="73">
        <f>E32+E38+E43+E52+E62</f>
        <v>0.59595440000000011</v>
      </c>
      <c r="F63" s="74">
        <f>F32+F38+F43+F52+F62</f>
        <v>0</v>
      </c>
      <c r="G63" s="75">
        <f>G32+G38+G43+G52+G62</f>
        <v>0</v>
      </c>
    </row>
    <row r="64" spans="2:7" ht="13.8" thickBot="1" x14ac:dyDescent="0.3">
      <c r="B64" s="70" t="s">
        <v>72</v>
      </c>
      <c r="C64" s="71"/>
      <c r="D64" s="72"/>
      <c r="E64" s="76"/>
      <c r="F64" s="74">
        <f>F21+F63</f>
        <v>0</v>
      </c>
      <c r="G64" s="75">
        <f>G21+G63</f>
        <v>0</v>
      </c>
    </row>
    <row r="65" spans="2:7" ht="13.8" thickBot="1" x14ac:dyDescent="0.3">
      <c r="B65" s="43" t="s">
        <v>73</v>
      </c>
      <c r="C65" s="44" t="s">
        <v>74</v>
      </c>
      <c r="D65" s="45"/>
      <c r="E65" s="67"/>
      <c r="F65" s="103"/>
      <c r="G65" s="68"/>
    </row>
    <row r="66" spans="2:7" x14ac:dyDescent="0.25">
      <c r="B66" s="77"/>
      <c r="C66" s="7">
        <v>1</v>
      </c>
      <c r="D66" s="26" t="s">
        <v>75</v>
      </c>
      <c r="E66" s="78"/>
      <c r="F66" s="79" t="str">
        <f>IFERROR(G66/$G$94,"")</f>
        <v/>
      </c>
      <c r="G66" s="105" t="str">
        <f>IFERROR(E108,"")</f>
        <v/>
      </c>
    </row>
    <row r="67" spans="2:7" x14ac:dyDescent="0.25">
      <c r="B67" s="12"/>
      <c r="C67" s="13">
        <v>2</v>
      </c>
      <c r="D67" s="14" t="s">
        <v>76</v>
      </c>
      <c r="E67" s="80"/>
      <c r="F67" s="79" t="str">
        <f t="shared" ref="F67" si="13">IFERROR(G67/$G$94,"")</f>
        <v/>
      </c>
      <c r="G67" s="106" t="str">
        <f>IFERROR(E102,"")</f>
        <v/>
      </c>
    </row>
    <row r="68" spans="2:7" x14ac:dyDescent="0.25">
      <c r="B68" s="12"/>
      <c r="C68" s="13">
        <v>3</v>
      </c>
      <c r="D68" s="14" t="s">
        <v>77</v>
      </c>
      <c r="E68" s="80"/>
      <c r="F68" s="79"/>
      <c r="G68" s="36">
        <v>0</v>
      </c>
    </row>
    <row r="69" spans="2:7" x14ac:dyDescent="0.25">
      <c r="B69" s="12"/>
      <c r="C69" s="13">
        <v>4</v>
      </c>
      <c r="D69" s="14" t="s">
        <v>78</v>
      </c>
      <c r="E69" s="80"/>
      <c r="F69" s="79"/>
      <c r="G69" s="36">
        <v>0</v>
      </c>
    </row>
    <row r="70" spans="2:7" x14ac:dyDescent="0.25">
      <c r="B70" s="12"/>
      <c r="C70" s="13">
        <v>5</v>
      </c>
      <c r="D70" s="14" t="s">
        <v>79</v>
      </c>
      <c r="E70" s="80"/>
      <c r="F70" s="79"/>
      <c r="G70" s="36">
        <v>0</v>
      </c>
    </row>
    <row r="71" spans="2:7" x14ac:dyDescent="0.25">
      <c r="B71" s="12"/>
      <c r="C71" s="13">
        <v>6</v>
      </c>
      <c r="D71" s="14" t="s">
        <v>80</v>
      </c>
      <c r="E71" s="80"/>
      <c r="F71" s="79"/>
      <c r="G71" s="36">
        <v>0</v>
      </c>
    </row>
    <row r="72" spans="2:7" x14ac:dyDescent="0.25">
      <c r="B72" s="12"/>
      <c r="C72" s="13">
        <v>7</v>
      </c>
      <c r="D72" s="14" t="s">
        <v>81</v>
      </c>
      <c r="E72" s="80"/>
      <c r="F72" s="79"/>
      <c r="G72" s="36">
        <v>0</v>
      </c>
    </row>
    <row r="73" spans="2:7" ht="13.8" thickBot="1" x14ac:dyDescent="0.3">
      <c r="B73" s="37"/>
      <c r="C73" s="38"/>
      <c r="D73" s="39" t="s">
        <v>42</v>
      </c>
      <c r="E73" s="81"/>
      <c r="F73" s="55">
        <f>SUM(F66:F72)</f>
        <v>0</v>
      </c>
      <c r="G73" s="42">
        <f>SUM(G66:G72)</f>
        <v>0</v>
      </c>
    </row>
    <row r="74" spans="2:7" ht="13.8" thickBot="1" x14ac:dyDescent="0.3">
      <c r="B74" s="43" t="s">
        <v>82</v>
      </c>
      <c r="C74" s="44" t="s">
        <v>83</v>
      </c>
      <c r="D74" s="45"/>
      <c r="E74" s="57"/>
      <c r="F74" s="103"/>
      <c r="G74" s="47"/>
    </row>
    <row r="75" spans="2:7" x14ac:dyDescent="0.25">
      <c r="B75" s="77"/>
      <c r="C75" s="7">
        <v>1</v>
      </c>
      <c r="D75" s="26" t="s">
        <v>84</v>
      </c>
      <c r="E75" s="82"/>
      <c r="F75" s="50"/>
      <c r="G75" s="29">
        <v>0</v>
      </c>
    </row>
    <row r="76" spans="2:7" x14ac:dyDescent="0.25">
      <c r="B76" s="12"/>
      <c r="C76" s="13">
        <v>2</v>
      </c>
      <c r="D76" s="14" t="s">
        <v>85</v>
      </c>
      <c r="E76" s="83"/>
      <c r="F76" s="50"/>
      <c r="G76" s="36">
        <v>0</v>
      </c>
    </row>
    <row r="77" spans="2:7" x14ac:dyDescent="0.25">
      <c r="B77" s="12"/>
      <c r="C77" s="13">
        <v>3</v>
      </c>
      <c r="D77" s="14" t="s">
        <v>86</v>
      </c>
      <c r="E77" s="83"/>
      <c r="F77" s="50"/>
      <c r="G77" s="36">
        <v>0</v>
      </c>
    </row>
    <row r="78" spans="2:7" x14ac:dyDescent="0.25">
      <c r="B78" s="12"/>
      <c r="C78" s="13">
        <v>4</v>
      </c>
      <c r="D78" s="14" t="s">
        <v>87</v>
      </c>
      <c r="E78" s="83"/>
      <c r="F78" s="50"/>
      <c r="G78" s="36">
        <v>0</v>
      </c>
    </row>
    <row r="79" spans="2:7" x14ac:dyDescent="0.25">
      <c r="B79" s="12"/>
      <c r="C79" s="13">
        <v>5</v>
      </c>
      <c r="D79" s="14" t="s">
        <v>90</v>
      </c>
      <c r="E79" s="83"/>
      <c r="F79" s="50"/>
      <c r="G79" s="36">
        <v>0</v>
      </c>
    </row>
    <row r="80" spans="2:7" x14ac:dyDescent="0.25">
      <c r="B80" s="12"/>
      <c r="C80" s="13">
        <v>6</v>
      </c>
      <c r="D80" s="14" t="s">
        <v>91</v>
      </c>
      <c r="E80" s="83"/>
      <c r="F80" s="50"/>
      <c r="G80" s="36">
        <v>0</v>
      </c>
    </row>
    <row r="81" spans="1:7" x14ac:dyDescent="0.25">
      <c r="B81" s="12"/>
      <c r="C81" s="13">
        <v>7</v>
      </c>
      <c r="D81" s="14" t="s">
        <v>94</v>
      </c>
      <c r="E81" s="83"/>
      <c r="F81" s="50"/>
      <c r="G81" s="36">
        <v>0</v>
      </c>
    </row>
    <row r="82" spans="1:7" x14ac:dyDescent="0.25">
      <c r="B82" s="9"/>
      <c r="C82" s="10">
        <v>8</v>
      </c>
      <c r="D82" s="11" t="s">
        <v>27</v>
      </c>
      <c r="E82" s="85"/>
      <c r="F82" s="50"/>
      <c r="G82" s="86">
        <v>0</v>
      </c>
    </row>
    <row r="83" spans="1:7" ht="13.8" thickBot="1" x14ac:dyDescent="0.3">
      <c r="B83" s="37"/>
      <c r="C83" s="87"/>
      <c r="D83" s="39" t="s">
        <v>42</v>
      </c>
      <c r="E83" s="81"/>
      <c r="F83" s="55">
        <f>SUM(F75:F82)</f>
        <v>0</v>
      </c>
      <c r="G83" s="42">
        <f>SUM(G75:G82)</f>
        <v>0</v>
      </c>
    </row>
    <row r="84" spans="1:7" ht="13.8" thickBot="1" x14ac:dyDescent="0.3">
      <c r="B84" s="43" t="s">
        <v>95</v>
      </c>
      <c r="C84" s="44" t="s">
        <v>96</v>
      </c>
      <c r="D84" s="45"/>
      <c r="E84" s="88"/>
      <c r="F84" s="107"/>
      <c r="G84" s="47"/>
    </row>
    <row r="85" spans="1:7" x14ac:dyDescent="0.25">
      <c r="B85" s="77"/>
      <c r="C85" s="7">
        <v>1</v>
      </c>
      <c r="D85" s="26" t="s">
        <v>97</v>
      </c>
      <c r="E85" s="64">
        <v>0</v>
      </c>
      <c r="F85" s="50" t="str">
        <f>IFERROR(G85/$G$94,"")</f>
        <v/>
      </c>
      <c r="G85" s="51">
        <f>IFERROR(($G$64+$G$73+$G$83)*E85,"")</f>
        <v>0</v>
      </c>
    </row>
    <row r="86" spans="1:7" x14ac:dyDescent="0.25">
      <c r="B86" s="12"/>
      <c r="C86" s="13">
        <v>2</v>
      </c>
      <c r="D86" s="14" t="s">
        <v>98</v>
      </c>
      <c r="E86" s="58">
        <v>0</v>
      </c>
      <c r="F86" s="31" t="str">
        <f>IFERROR(G86/$G$94,"")</f>
        <v/>
      </c>
      <c r="G86" s="51">
        <f>IFERROR(($G$64+$G$73+$G$83+G85)*E86,"")</f>
        <v>0</v>
      </c>
    </row>
    <row r="87" spans="1:7" ht="13.8" thickBot="1" x14ac:dyDescent="0.3">
      <c r="B87" s="53"/>
      <c r="C87" s="38"/>
      <c r="D87" s="39" t="s">
        <v>42</v>
      </c>
      <c r="E87" s="54">
        <f>SUM(E85:E86)</f>
        <v>0</v>
      </c>
      <c r="F87" s="55">
        <f>SUM(F85:F86)</f>
        <v>0</v>
      </c>
      <c r="G87" s="42">
        <f>SUM(G85:G86)</f>
        <v>0</v>
      </c>
    </row>
    <row r="88" spans="1:7" ht="13.8" thickBot="1" x14ac:dyDescent="0.3">
      <c r="B88" s="43" t="s">
        <v>99</v>
      </c>
      <c r="C88" s="44" t="s">
        <v>100</v>
      </c>
      <c r="D88" s="45"/>
      <c r="E88" s="88"/>
      <c r="F88" s="107"/>
      <c r="G88" s="47"/>
    </row>
    <row r="89" spans="1:7" ht="12.75" customHeight="1" x14ac:dyDescent="0.25">
      <c r="B89" s="12"/>
      <c r="C89" s="7">
        <v>1</v>
      </c>
      <c r="D89" s="26" t="s">
        <v>101</v>
      </c>
      <c r="E89" s="64">
        <v>0</v>
      </c>
      <c r="F89" s="50" t="str">
        <f>IFERROR(G89/$G$94,"")</f>
        <v/>
      </c>
      <c r="G89" s="29">
        <v>0</v>
      </c>
    </row>
    <row r="90" spans="1:7" x14ac:dyDescent="0.25">
      <c r="B90" s="12"/>
      <c r="C90" s="13">
        <v>2</v>
      </c>
      <c r="D90" s="14" t="s">
        <v>102</v>
      </c>
      <c r="E90" s="52">
        <v>0</v>
      </c>
      <c r="F90" s="50" t="str">
        <f t="shared" ref="F90:F92" si="14">IFERROR(G90/$G$94,"")</f>
        <v/>
      </c>
      <c r="G90" s="29">
        <v>0</v>
      </c>
    </row>
    <row r="91" spans="1:7" x14ac:dyDescent="0.25">
      <c r="B91" s="12"/>
      <c r="C91" s="13">
        <v>3</v>
      </c>
      <c r="D91" s="14" t="s">
        <v>103</v>
      </c>
      <c r="E91" s="52">
        <v>6.4999999999999997E-3</v>
      </c>
      <c r="F91" s="50" t="str">
        <f t="shared" si="14"/>
        <v/>
      </c>
      <c r="G91" s="29">
        <v>0</v>
      </c>
    </row>
    <row r="92" spans="1:7" x14ac:dyDescent="0.25">
      <c r="B92" s="12"/>
      <c r="C92" s="13">
        <v>4</v>
      </c>
      <c r="D92" s="14" t="s">
        <v>104</v>
      </c>
      <c r="E92" s="52">
        <v>0.03</v>
      </c>
      <c r="F92" s="50" t="str">
        <f t="shared" si="14"/>
        <v/>
      </c>
      <c r="G92" s="29">
        <v>0</v>
      </c>
    </row>
    <row r="93" spans="1:7" ht="13.8" thickBot="1" x14ac:dyDescent="0.3">
      <c r="B93" s="37"/>
      <c r="C93" s="38"/>
      <c r="D93" s="39" t="s">
        <v>42</v>
      </c>
      <c r="E93" s="54">
        <f>SUM(E89:E92)</f>
        <v>3.6499999999999998E-2</v>
      </c>
      <c r="F93" s="55">
        <f>SUM(F89:F92)</f>
        <v>0</v>
      </c>
      <c r="G93" s="42">
        <f>SUM(G89:G92)</f>
        <v>0</v>
      </c>
    </row>
    <row r="94" spans="1:7" ht="13.8" thickBot="1" x14ac:dyDescent="0.3">
      <c r="B94" s="70" t="s">
        <v>105</v>
      </c>
      <c r="C94" s="71"/>
      <c r="D94" s="72"/>
      <c r="E94" s="89"/>
      <c r="F94" s="74">
        <f>F64+F73+F83+F87+F93</f>
        <v>0</v>
      </c>
      <c r="G94" s="90">
        <f>(G64+G73+G83+G87)/(1-E93)</f>
        <v>0</v>
      </c>
    </row>
    <row r="95" spans="1:7" x14ac:dyDescent="0.25">
      <c r="G95" s="108"/>
    </row>
    <row r="96" spans="1:7" ht="27" customHeight="1" x14ac:dyDescent="0.25">
      <c r="A96" s="125" t="s">
        <v>106</v>
      </c>
      <c r="B96" s="125"/>
      <c r="C96" s="125"/>
      <c r="D96" s="125"/>
      <c r="E96" s="125"/>
      <c r="F96" s="125"/>
      <c r="G96" s="125"/>
    </row>
    <row r="97" spans="4:7" ht="13.8" thickBot="1" x14ac:dyDescent="0.3"/>
    <row r="98" spans="4:7" x14ac:dyDescent="0.25">
      <c r="D98" s="136" t="s">
        <v>107</v>
      </c>
      <c r="E98" s="137"/>
      <c r="F98" s="92"/>
    </row>
    <row r="99" spans="4:7" x14ac:dyDescent="0.25">
      <c r="D99" s="93" t="s">
        <v>108</v>
      </c>
      <c r="E99" s="94">
        <v>0</v>
      </c>
      <c r="F99" s="92"/>
    </row>
    <row r="100" spans="4:7" x14ac:dyDescent="0.25">
      <c r="D100" s="93" t="s">
        <v>139</v>
      </c>
      <c r="E100" s="94">
        <f>E99*26</f>
        <v>0</v>
      </c>
      <c r="F100" s="92"/>
    </row>
    <row r="101" spans="4:7" ht="13.8" thickBot="1" x14ac:dyDescent="0.3">
      <c r="D101" s="95" t="s">
        <v>110</v>
      </c>
      <c r="E101" s="96">
        <v>0</v>
      </c>
      <c r="F101" s="92"/>
    </row>
    <row r="102" spans="4:7" ht="13.8" thickBot="1" x14ac:dyDescent="0.3">
      <c r="D102" s="109" t="s">
        <v>111</v>
      </c>
      <c r="E102" s="98" t="str">
        <f>IFERROR((E100-E101)*(G14/E8),"")</f>
        <v/>
      </c>
      <c r="F102" s="92"/>
    </row>
    <row r="103" spans="4:7" ht="13.8" thickBot="1" x14ac:dyDescent="0.3">
      <c r="F103" s="92"/>
    </row>
    <row r="104" spans="4:7" x14ac:dyDescent="0.25">
      <c r="D104" s="136" t="s">
        <v>112</v>
      </c>
      <c r="E104" s="137"/>
      <c r="F104" s="92"/>
    </row>
    <row r="105" spans="4:7" x14ac:dyDescent="0.25">
      <c r="D105" s="93" t="s">
        <v>113</v>
      </c>
      <c r="E105" s="94">
        <v>0</v>
      </c>
      <c r="F105" s="92"/>
    </row>
    <row r="106" spans="4:7" x14ac:dyDescent="0.25">
      <c r="D106" s="93" t="s">
        <v>140</v>
      </c>
      <c r="E106" s="94">
        <f>E105*2*26</f>
        <v>0</v>
      </c>
      <c r="F106" s="92"/>
    </row>
    <row r="107" spans="4:7" ht="13.8" thickBot="1" x14ac:dyDescent="0.3">
      <c r="D107" s="95" t="s">
        <v>110</v>
      </c>
      <c r="E107" s="96" t="str">
        <f>IFERROR(IF(E106&lt;E8*0.06,E106,E8*0.06),"")</f>
        <v/>
      </c>
      <c r="F107" s="110"/>
      <c r="G107" s="99"/>
    </row>
    <row r="108" spans="4:7" ht="13.8" thickBot="1" x14ac:dyDescent="0.3">
      <c r="D108" s="109" t="s">
        <v>111</v>
      </c>
      <c r="E108" s="98" t="str">
        <f>IFERROR((E106-E107)*(G14/E8),"")</f>
        <v/>
      </c>
      <c r="F108" s="92"/>
    </row>
    <row r="109" spans="4:7" x14ac:dyDescent="0.25">
      <c r="D109" s="1" t="s">
        <v>115</v>
      </c>
    </row>
    <row r="111" spans="4:7" x14ac:dyDescent="0.25">
      <c r="D111" s="1" t="s">
        <v>116</v>
      </c>
    </row>
    <row r="112" spans="4:7" x14ac:dyDescent="0.25">
      <c r="D112" s="1" t="s">
        <v>117</v>
      </c>
    </row>
    <row r="113" spans="1:7" x14ac:dyDescent="0.25">
      <c r="D113" s="1" t="s">
        <v>118</v>
      </c>
    </row>
    <row r="116" spans="1:7" x14ac:dyDescent="0.25">
      <c r="A116" s="125" t="s">
        <v>119</v>
      </c>
      <c r="B116" s="125"/>
      <c r="C116" s="125"/>
      <c r="D116" s="125"/>
      <c r="E116" s="125"/>
      <c r="F116" s="125"/>
      <c r="G116" s="125"/>
    </row>
    <row r="117" spans="1:7" x14ac:dyDescent="0.25">
      <c r="A117" s="125" t="s">
        <v>120</v>
      </c>
      <c r="B117" s="125"/>
      <c r="C117" s="125"/>
      <c r="D117" s="125"/>
      <c r="E117" s="125"/>
      <c r="F117" s="125"/>
      <c r="G117" s="125"/>
    </row>
    <row r="118" spans="1:7" x14ac:dyDescent="0.25">
      <c r="A118" s="125" t="s">
        <v>121</v>
      </c>
      <c r="B118" s="125"/>
      <c r="C118" s="125"/>
      <c r="D118" s="125"/>
      <c r="E118" s="125"/>
      <c r="F118" s="125"/>
      <c r="G118" s="125"/>
    </row>
    <row r="119" spans="1:7" x14ac:dyDescent="0.25">
      <c r="A119" s="125" t="s">
        <v>122</v>
      </c>
      <c r="B119" s="125"/>
      <c r="C119" s="125"/>
      <c r="D119" s="125"/>
      <c r="E119" s="125"/>
      <c r="F119" s="125"/>
      <c r="G119" s="125"/>
    </row>
    <row r="120" spans="1:7" x14ac:dyDescent="0.25">
      <c r="A120" s="125" t="s">
        <v>123</v>
      </c>
      <c r="B120" s="125"/>
      <c r="C120" s="125"/>
      <c r="D120" s="125"/>
      <c r="E120" s="125"/>
      <c r="F120" s="125"/>
      <c r="G120" s="125"/>
    </row>
    <row r="121" spans="1:7" x14ac:dyDescent="0.25">
      <c r="A121" s="125" t="s">
        <v>124</v>
      </c>
      <c r="B121" s="125"/>
      <c r="C121" s="125"/>
      <c r="D121" s="125"/>
      <c r="E121" s="125"/>
      <c r="F121" s="125"/>
      <c r="G121" s="125"/>
    </row>
    <row r="122" spans="1:7" ht="12.75" customHeight="1" x14ac:dyDescent="0.25">
      <c r="A122" s="125" t="s">
        <v>125</v>
      </c>
      <c r="B122" s="125"/>
      <c r="C122" s="125"/>
      <c r="D122" s="125"/>
      <c r="E122" s="125"/>
      <c r="F122" s="125"/>
      <c r="G122" s="125"/>
    </row>
    <row r="123" spans="1:7" ht="27.75" customHeight="1" x14ac:dyDescent="0.25">
      <c r="A123" s="125" t="s">
        <v>126</v>
      </c>
      <c r="B123" s="125"/>
      <c r="C123" s="125"/>
      <c r="D123" s="125"/>
      <c r="E123" s="125"/>
      <c r="F123" s="125"/>
      <c r="G123" s="125"/>
    </row>
    <row r="124" spans="1:7" x14ac:dyDescent="0.25">
      <c r="A124" s="125" t="s">
        <v>127</v>
      </c>
      <c r="B124" s="125"/>
      <c r="C124" s="125"/>
      <c r="D124" s="125"/>
      <c r="E124" s="125"/>
      <c r="F124" s="125"/>
      <c r="G124" s="125"/>
    </row>
    <row r="125" spans="1:7" ht="27.75" customHeight="1" x14ac:dyDescent="0.25">
      <c r="A125" s="125" t="s">
        <v>128</v>
      </c>
      <c r="B125" s="125"/>
      <c r="C125" s="125"/>
      <c r="D125" s="125"/>
      <c r="E125" s="125"/>
      <c r="F125" s="125"/>
      <c r="G125" s="125"/>
    </row>
    <row r="126" spans="1:7" ht="27.75" customHeight="1" x14ac:dyDescent="0.25">
      <c r="A126" s="125" t="s">
        <v>129</v>
      </c>
      <c r="B126" s="125"/>
      <c r="C126" s="125"/>
      <c r="D126" s="125"/>
      <c r="E126" s="125"/>
      <c r="F126" s="125"/>
      <c r="G126" s="125"/>
    </row>
    <row r="127" spans="1:7" x14ac:dyDescent="0.25">
      <c r="A127" s="125" t="s">
        <v>130</v>
      </c>
      <c r="B127" s="125"/>
      <c r="C127" s="125"/>
      <c r="D127" s="125"/>
      <c r="E127" s="125"/>
      <c r="F127" s="125"/>
      <c r="G127" s="125"/>
    </row>
    <row r="128" spans="1:7" x14ac:dyDescent="0.25">
      <c r="A128" s="125" t="s">
        <v>131</v>
      </c>
      <c r="B128" s="125"/>
      <c r="C128" s="125"/>
      <c r="D128" s="125"/>
      <c r="E128" s="125"/>
      <c r="F128" s="125"/>
      <c r="G128" s="125"/>
    </row>
    <row r="129" spans="1:7" x14ac:dyDescent="0.25">
      <c r="A129" s="125" t="s">
        <v>132</v>
      </c>
      <c r="B129" s="125"/>
      <c r="C129" s="125"/>
      <c r="D129" s="125"/>
      <c r="E129" s="125"/>
      <c r="F129" s="125"/>
      <c r="G129" s="125"/>
    </row>
  </sheetData>
  <mergeCells count="29">
    <mergeCell ref="A125:G125"/>
    <mergeCell ref="A126:G126"/>
    <mergeCell ref="A127:G127"/>
    <mergeCell ref="A128:G128"/>
    <mergeCell ref="A129:G129"/>
    <mergeCell ref="A124:G124"/>
    <mergeCell ref="A96:G96"/>
    <mergeCell ref="D98:E98"/>
    <mergeCell ref="D104:E104"/>
    <mergeCell ref="A116:G116"/>
    <mergeCell ref="A117:G117"/>
    <mergeCell ref="A118:G118"/>
    <mergeCell ref="A119:G119"/>
    <mergeCell ref="A120:G120"/>
    <mergeCell ref="A121:G121"/>
    <mergeCell ref="A122:G122"/>
    <mergeCell ref="A123:G123"/>
    <mergeCell ref="C12:D12"/>
    <mergeCell ref="B1:G1"/>
    <mergeCell ref="C2:G2"/>
    <mergeCell ref="E3:G3"/>
    <mergeCell ref="E4:G4"/>
    <mergeCell ref="E5:G5"/>
    <mergeCell ref="E6:G6"/>
    <mergeCell ref="E7:G7"/>
    <mergeCell ref="E8:G8"/>
    <mergeCell ref="E9:G9"/>
    <mergeCell ref="E10:G10"/>
    <mergeCell ref="E11:G11"/>
  </mergeCells>
  <printOptions horizontalCentered="1"/>
  <pageMargins left="0.7" right="0.7" top="0.75" bottom="0.75" header="0.3" footer="0.3"/>
  <pageSetup paperSize="9" scale="5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4002-0523-4B54-BB4B-77BCF2ECF5FE}">
  <sheetPr>
    <pageSetUpPr fitToPage="1"/>
  </sheetPr>
  <dimension ref="A1:G133"/>
  <sheetViews>
    <sheetView showGridLines="0" zoomScale="90" zoomScaleNormal="90" zoomScaleSheetLayoutView="115" workbookViewId="0"/>
  </sheetViews>
  <sheetFormatPr defaultRowHeight="13.2" x14ac:dyDescent="0.25"/>
  <cols>
    <col min="1" max="1" width="3.109375" style="1" customWidth="1"/>
    <col min="2" max="3" width="3.5546875" style="1" customWidth="1"/>
    <col min="4" max="4" width="83.109375" style="1" customWidth="1"/>
    <col min="5" max="6" width="23.44140625" style="1" customWidth="1"/>
    <col min="7" max="7" width="23.44140625" style="91" customWidth="1"/>
    <col min="8" max="13" width="8.6640625" style="1"/>
    <col min="14" max="14" width="3.44140625" style="1" customWidth="1"/>
    <col min="15" max="15" width="42.44140625" style="1" bestFit="1" customWidth="1"/>
    <col min="16" max="16" width="11.44140625" style="1" customWidth="1"/>
    <col min="17" max="17" width="13.88671875" style="1" customWidth="1"/>
    <col min="18" max="18" width="21.5546875" style="1" customWidth="1"/>
    <col min="19" max="19" width="8.6640625" style="1"/>
    <col min="20" max="20" width="18.5546875" style="1" bestFit="1" customWidth="1"/>
    <col min="21" max="269" width="8.6640625" style="1"/>
    <col min="270" max="270" width="3.44140625" style="1" customWidth="1"/>
    <col min="271" max="271" width="42.44140625" style="1" bestFit="1" customWidth="1"/>
    <col min="272" max="272" width="11.44140625" style="1" customWidth="1"/>
    <col min="273" max="273" width="13.88671875" style="1" customWidth="1"/>
    <col min="274" max="274" width="21.5546875" style="1" customWidth="1"/>
    <col min="275" max="275" width="8.6640625" style="1"/>
    <col min="276" max="276" width="18.5546875" style="1" bestFit="1" customWidth="1"/>
    <col min="277" max="525" width="8.6640625" style="1"/>
    <col min="526" max="526" width="3.44140625" style="1" customWidth="1"/>
    <col min="527" max="527" width="42.44140625" style="1" bestFit="1" customWidth="1"/>
    <col min="528" max="528" width="11.44140625" style="1" customWidth="1"/>
    <col min="529" max="529" width="13.88671875" style="1" customWidth="1"/>
    <col min="530" max="530" width="21.5546875" style="1" customWidth="1"/>
    <col min="531" max="531" width="8.6640625" style="1"/>
    <col min="532" max="532" width="18.5546875" style="1" bestFit="1" customWidth="1"/>
    <col min="533" max="781" width="8.6640625" style="1"/>
    <col min="782" max="782" width="3.44140625" style="1" customWidth="1"/>
    <col min="783" max="783" width="42.44140625" style="1" bestFit="1" customWidth="1"/>
    <col min="784" max="784" width="11.44140625" style="1" customWidth="1"/>
    <col min="785" max="785" width="13.88671875" style="1" customWidth="1"/>
    <col min="786" max="786" width="21.5546875" style="1" customWidth="1"/>
    <col min="787" max="787" width="8.6640625" style="1"/>
    <col min="788" max="788" width="18.5546875" style="1" bestFit="1" customWidth="1"/>
    <col min="789" max="1037" width="8.6640625" style="1"/>
    <col min="1038" max="1038" width="3.44140625" style="1" customWidth="1"/>
    <col min="1039" max="1039" width="42.44140625" style="1" bestFit="1" customWidth="1"/>
    <col min="1040" max="1040" width="11.44140625" style="1" customWidth="1"/>
    <col min="1041" max="1041" width="13.88671875" style="1" customWidth="1"/>
    <col min="1042" max="1042" width="21.5546875" style="1" customWidth="1"/>
    <col min="1043" max="1043" width="8.6640625" style="1"/>
    <col min="1044" max="1044" width="18.5546875" style="1" bestFit="1" customWidth="1"/>
    <col min="1045" max="1293" width="8.6640625" style="1"/>
    <col min="1294" max="1294" width="3.44140625" style="1" customWidth="1"/>
    <col min="1295" max="1295" width="42.44140625" style="1" bestFit="1" customWidth="1"/>
    <col min="1296" max="1296" width="11.44140625" style="1" customWidth="1"/>
    <col min="1297" max="1297" width="13.88671875" style="1" customWidth="1"/>
    <col min="1298" max="1298" width="21.5546875" style="1" customWidth="1"/>
    <col min="1299" max="1299" width="8.6640625" style="1"/>
    <col min="1300" max="1300" width="18.5546875" style="1" bestFit="1" customWidth="1"/>
    <col min="1301" max="1549" width="8.6640625" style="1"/>
    <col min="1550" max="1550" width="3.44140625" style="1" customWidth="1"/>
    <col min="1551" max="1551" width="42.44140625" style="1" bestFit="1" customWidth="1"/>
    <col min="1552" max="1552" width="11.44140625" style="1" customWidth="1"/>
    <col min="1553" max="1553" width="13.88671875" style="1" customWidth="1"/>
    <col min="1554" max="1554" width="21.5546875" style="1" customWidth="1"/>
    <col min="1555" max="1555" width="8.6640625" style="1"/>
    <col min="1556" max="1556" width="18.5546875" style="1" bestFit="1" customWidth="1"/>
    <col min="1557" max="1805" width="8.6640625" style="1"/>
    <col min="1806" max="1806" width="3.44140625" style="1" customWidth="1"/>
    <col min="1807" max="1807" width="42.44140625" style="1" bestFit="1" customWidth="1"/>
    <col min="1808" max="1808" width="11.44140625" style="1" customWidth="1"/>
    <col min="1809" max="1809" width="13.88671875" style="1" customWidth="1"/>
    <col min="1810" max="1810" width="21.5546875" style="1" customWidth="1"/>
    <col min="1811" max="1811" width="8.6640625" style="1"/>
    <col min="1812" max="1812" width="18.5546875" style="1" bestFit="1" customWidth="1"/>
    <col min="1813" max="2061" width="8.6640625" style="1"/>
    <col min="2062" max="2062" width="3.44140625" style="1" customWidth="1"/>
    <col min="2063" max="2063" width="42.44140625" style="1" bestFit="1" customWidth="1"/>
    <col min="2064" max="2064" width="11.44140625" style="1" customWidth="1"/>
    <col min="2065" max="2065" width="13.88671875" style="1" customWidth="1"/>
    <col min="2066" max="2066" width="21.5546875" style="1" customWidth="1"/>
    <col min="2067" max="2067" width="8.6640625" style="1"/>
    <col min="2068" max="2068" width="18.5546875" style="1" bestFit="1" customWidth="1"/>
    <col min="2069" max="2317" width="8.6640625" style="1"/>
    <col min="2318" max="2318" width="3.44140625" style="1" customWidth="1"/>
    <col min="2319" max="2319" width="42.44140625" style="1" bestFit="1" customWidth="1"/>
    <col min="2320" max="2320" width="11.44140625" style="1" customWidth="1"/>
    <col min="2321" max="2321" width="13.88671875" style="1" customWidth="1"/>
    <col min="2322" max="2322" width="21.5546875" style="1" customWidth="1"/>
    <col min="2323" max="2323" width="8.6640625" style="1"/>
    <col min="2324" max="2324" width="18.5546875" style="1" bestFit="1" customWidth="1"/>
    <col min="2325" max="2573" width="8.6640625" style="1"/>
    <col min="2574" max="2574" width="3.44140625" style="1" customWidth="1"/>
    <col min="2575" max="2575" width="42.44140625" style="1" bestFit="1" customWidth="1"/>
    <col min="2576" max="2576" width="11.44140625" style="1" customWidth="1"/>
    <col min="2577" max="2577" width="13.88671875" style="1" customWidth="1"/>
    <col min="2578" max="2578" width="21.5546875" style="1" customWidth="1"/>
    <col min="2579" max="2579" width="8.6640625" style="1"/>
    <col min="2580" max="2580" width="18.5546875" style="1" bestFit="1" customWidth="1"/>
    <col min="2581" max="2829" width="8.6640625" style="1"/>
    <col min="2830" max="2830" width="3.44140625" style="1" customWidth="1"/>
    <col min="2831" max="2831" width="42.44140625" style="1" bestFit="1" customWidth="1"/>
    <col min="2832" max="2832" width="11.44140625" style="1" customWidth="1"/>
    <col min="2833" max="2833" width="13.88671875" style="1" customWidth="1"/>
    <col min="2834" max="2834" width="21.5546875" style="1" customWidth="1"/>
    <col min="2835" max="2835" width="8.6640625" style="1"/>
    <col min="2836" max="2836" width="18.5546875" style="1" bestFit="1" customWidth="1"/>
    <col min="2837" max="3085" width="8.6640625" style="1"/>
    <col min="3086" max="3086" width="3.44140625" style="1" customWidth="1"/>
    <col min="3087" max="3087" width="42.44140625" style="1" bestFit="1" customWidth="1"/>
    <col min="3088" max="3088" width="11.44140625" style="1" customWidth="1"/>
    <col min="3089" max="3089" width="13.88671875" style="1" customWidth="1"/>
    <col min="3090" max="3090" width="21.5546875" style="1" customWidth="1"/>
    <col min="3091" max="3091" width="8.6640625" style="1"/>
    <col min="3092" max="3092" width="18.5546875" style="1" bestFit="1" customWidth="1"/>
    <col min="3093" max="3341" width="8.6640625" style="1"/>
    <col min="3342" max="3342" width="3.44140625" style="1" customWidth="1"/>
    <col min="3343" max="3343" width="42.44140625" style="1" bestFit="1" customWidth="1"/>
    <col min="3344" max="3344" width="11.44140625" style="1" customWidth="1"/>
    <col min="3345" max="3345" width="13.88671875" style="1" customWidth="1"/>
    <col min="3346" max="3346" width="21.5546875" style="1" customWidth="1"/>
    <col min="3347" max="3347" width="8.6640625" style="1"/>
    <col min="3348" max="3348" width="18.5546875" style="1" bestFit="1" customWidth="1"/>
    <col min="3349" max="3597" width="8.6640625" style="1"/>
    <col min="3598" max="3598" width="3.44140625" style="1" customWidth="1"/>
    <col min="3599" max="3599" width="42.44140625" style="1" bestFit="1" customWidth="1"/>
    <col min="3600" max="3600" width="11.44140625" style="1" customWidth="1"/>
    <col min="3601" max="3601" width="13.88671875" style="1" customWidth="1"/>
    <col min="3602" max="3602" width="21.5546875" style="1" customWidth="1"/>
    <col min="3603" max="3603" width="8.6640625" style="1"/>
    <col min="3604" max="3604" width="18.5546875" style="1" bestFit="1" customWidth="1"/>
    <col min="3605" max="3853" width="8.6640625" style="1"/>
    <col min="3854" max="3854" width="3.44140625" style="1" customWidth="1"/>
    <col min="3855" max="3855" width="42.44140625" style="1" bestFit="1" customWidth="1"/>
    <col min="3856" max="3856" width="11.44140625" style="1" customWidth="1"/>
    <col min="3857" max="3857" width="13.88671875" style="1" customWidth="1"/>
    <col min="3858" max="3858" width="21.5546875" style="1" customWidth="1"/>
    <col min="3859" max="3859" width="8.6640625" style="1"/>
    <col min="3860" max="3860" width="18.5546875" style="1" bestFit="1" customWidth="1"/>
    <col min="3861" max="4109" width="8.6640625" style="1"/>
    <col min="4110" max="4110" width="3.44140625" style="1" customWidth="1"/>
    <col min="4111" max="4111" width="42.44140625" style="1" bestFit="1" customWidth="1"/>
    <col min="4112" max="4112" width="11.44140625" style="1" customWidth="1"/>
    <col min="4113" max="4113" width="13.88671875" style="1" customWidth="1"/>
    <col min="4114" max="4114" width="21.5546875" style="1" customWidth="1"/>
    <col min="4115" max="4115" width="8.6640625" style="1"/>
    <col min="4116" max="4116" width="18.5546875" style="1" bestFit="1" customWidth="1"/>
    <col min="4117" max="4365" width="8.6640625" style="1"/>
    <col min="4366" max="4366" width="3.44140625" style="1" customWidth="1"/>
    <col min="4367" max="4367" width="42.44140625" style="1" bestFit="1" customWidth="1"/>
    <col min="4368" max="4368" width="11.44140625" style="1" customWidth="1"/>
    <col min="4369" max="4369" width="13.88671875" style="1" customWidth="1"/>
    <col min="4370" max="4370" width="21.5546875" style="1" customWidth="1"/>
    <col min="4371" max="4371" width="8.6640625" style="1"/>
    <col min="4372" max="4372" width="18.5546875" style="1" bestFit="1" customWidth="1"/>
    <col min="4373" max="4621" width="8.6640625" style="1"/>
    <col min="4622" max="4622" width="3.44140625" style="1" customWidth="1"/>
    <col min="4623" max="4623" width="42.44140625" style="1" bestFit="1" customWidth="1"/>
    <col min="4624" max="4624" width="11.44140625" style="1" customWidth="1"/>
    <col min="4625" max="4625" width="13.88671875" style="1" customWidth="1"/>
    <col min="4626" max="4626" width="21.5546875" style="1" customWidth="1"/>
    <col min="4627" max="4627" width="8.6640625" style="1"/>
    <col min="4628" max="4628" width="18.5546875" style="1" bestFit="1" customWidth="1"/>
    <col min="4629" max="4877" width="8.6640625" style="1"/>
    <col min="4878" max="4878" width="3.44140625" style="1" customWidth="1"/>
    <col min="4879" max="4879" width="42.44140625" style="1" bestFit="1" customWidth="1"/>
    <col min="4880" max="4880" width="11.44140625" style="1" customWidth="1"/>
    <col min="4881" max="4881" width="13.88671875" style="1" customWidth="1"/>
    <col min="4882" max="4882" width="21.5546875" style="1" customWidth="1"/>
    <col min="4883" max="4883" width="8.6640625" style="1"/>
    <col min="4884" max="4884" width="18.5546875" style="1" bestFit="1" customWidth="1"/>
    <col min="4885" max="5133" width="8.6640625" style="1"/>
    <col min="5134" max="5134" width="3.44140625" style="1" customWidth="1"/>
    <col min="5135" max="5135" width="42.44140625" style="1" bestFit="1" customWidth="1"/>
    <col min="5136" max="5136" width="11.44140625" style="1" customWidth="1"/>
    <col min="5137" max="5137" width="13.88671875" style="1" customWidth="1"/>
    <col min="5138" max="5138" width="21.5546875" style="1" customWidth="1"/>
    <col min="5139" max="5139" width="8.6640625" style="1"/>
    <col min="5140" max="5140" width="18.5546875" style="1" bestFit="1" customWidth="1"/>
    <col min="5141" max="5389" width="8.6640625" style="1"/>
    <col min="5390" max="5390" width="3.44140625" style="1" customWidth="1"/>
    <col min="5391" max="5391" width="42.44140625" style="1" bestFit="1" customWidth="1"/>
    <col min="5392" max="5392" width="11.44140625" style="1" customWidth="1"/>
    <col min="5393" max="5393" width="13.88671875" style="1" customWidth="1"/>
    <col min="5394" max="5394" width="21.5546875" style="1" customWidth="1"/>
    <col min="5395" max="5395" width="8.6640625" style="1"/>
    <col min="5396" max="5396" width="18.5546875" style="1" bestFit="1" customWidth="1"/>
    <col min="5397" max="5645" width="8.6640625" style="1"/>
    <col min="5646" max="5646" width="3.44140625" style="1" customWidth="1"/>
    <col min="5647" max="5647" width="42.44140625" style="1" bestFit="1" customWidth="1"/>
    <col min="5648" max="5648" width="11.44140625" style="1" customWidth="1"/>
    <col min="5649" max="5649" width="13.88671875" style="1" customWidth="1"/>
    <col min="5650" max="5650" width="21.5546875" style="1" customWidth="1"/>
    <col min="5651" max="5651" width="8.6640625" style="1"/>
    <col min="5652" max="5652" width="18.5546875" style="1" bestFit="1" customWidth="1"/>
    <col min="5653" max="5901" width="8.6640625" style="1"/>
    <col min="5902" max="5902" width="3.44140625" style="1" customWidth="1"/>
    <col min="5903" max="5903" width="42.44140625" style="1" bestFit="1" customWidth="1"/>
    <col min="5904" max="5904" width="11.44140625" style="1" customWidth="1"/>
    <col min="5905" max="5905" width="13.88671875" style="1" customWidth="1"/>
    <col min="5906" max="5906" width="21.5546875" style="1" customWidth="1"/>
    <col min="5907" max="5907" width="8.6640625" style="1"/>
    <col min="5908" max="5908" width="18.5546875" style="1" bestFit="1" customWidth="1"/>
    <col min="5909" max="6157" width="8.6640625" style="1"/>
    <col min="6158" max="6158" width="3.44140625" style="1" customWidth="1"/>
    <col min="6159" max="6159" width="42.44140625" style="1" bestFit="1" customWidth="1"/>
    <col min="6160" max="6160" width="11.44140625" style="1" customWidth="1"/>
    <col min="6161" max="6161" width="13.88671875" style="1" customWidth="1"/>
    <col min="6162" max="6162" width="21.5546875" style="1" customWidth="1"/>
    <col min="6163" max="6163" width="8.6640625" style="1"/>
    <col min="6164" max="6164" width="18.5546875" style="1" bestFit="1" customWidth="1"/>
    <col min="6165" max="6413" width="8.6640625" style="1"/>
    <col min="6414" max="6414" width="3.44140625" style="1" customWidth="1"/>
    <col min="6415" max="6415" width="42.44140625" style="1" bestFit="1" customWidth="1"/>
    <col min="6416" max="6416" width="11.44140625" style="1" customWidth="1"/>
    <col min="6417" max="6417" width="13.88671875" style="1" customWidth="1"/>
    <col min="6418" max="6418" width="21.5546875" style="1" customWidth="1"/>
    <col min="6419" max="6419" width="8.6640625" style="1"/>
    <col min="6420" max="6420" width="18.5546875" style="1" bestFit="1" customWidth="1"/>
    <col min="6421" max="6669" width="8.6640625" style="1"/>
    <col min="6670" max="6670" width="3.44140625" style="1" customWidth="1"/>
    <col min="6671" max="6671" width="42.44140625" style="1" bestFit="1" customWidth="1"/>
    <col min="6672" max="6672" width="11.44140625" style="1" customWidth="1"/>
    <col min="6673" max="6673" width="13.88671875" style="1" customWidth="1"/>
    <col min="6674" max="6674" width="21.5546875" style="1" customWidth="1"/>
    <col min="6675" max="6675" width="8.6640625" style="1"/>
    <col min="6676" max="6676" width="18.5546875" style="1" bestFit="1" customWidth="1"/>
    <col min="6677" max="6925" width="8.6640625" style="1"/>
    <col min="6926" max="6926" width="3.44140625" style="1" customWidth="1"/>
    <col min="6927" max="6927" width="42.44140625" style="1" bestFit="1" customWidth="1"/>
    <col min="6928" max="6928" width="11.44140625" style="1" customWidth="1"/>
    <col min="6929" max="6929" width="13.88671875" style="1" customWidth="1"/>
    <col min="6930" max="6930" width="21.5546875" style="1" customWidth="1"/>
    <col min="6931" max="6931" width="8.6640625" style="1"/>
    <col min="6932" max="6932" width="18.5546875" style="1" bestFit="1" customWidth="1"/>
    <col min="6933" max="7181" width="8.6640625" style="1"/>
    <col min="7182" max="7182" width="3.44140625" style="1" customWidth="1"/>
    <col min="7183" max="7183" width="42.44140625" style="1" bestFit="1" customWidth="1"/>
    <col min="7184" max="7184" width="11.44140625" style="1" customWidth="1"/>
    <col min="7185" max="7185" width="13.88671875" style="1" customWidth="1"/>
    <col min="7186" max="7186" width="21.5546875" style="1" customWidth="1"/>
    <col min="7187" max="7187" width="8.6640625" style="1"/>
    <col min="7188" max="7188" width="18.5546875" style="1" bestFit="1" customWidth="1"/>
    <col min="7189" max="7437" width="8.6640625" style="1"/>
    <col min="7438" max="7438" width="3.44140625" style="1" customWidth="1"/>
    <col min="7439" max="7439" width="42.44140625" style="1" bestFit="1" customWidth="1"/>
    <col min="7440" max="7440" width="11.44140625" style="1" customWidth="1"/>
    <col min="7441" max="7441" width="13.88671875" style="1" customWidth="1"/>
    <col min="7442" max="7442" width="21.5546875" style="1" customWidth="1"/>
    <col min="7443" max="7443" width="8.6640625" style="1"/>
    <col min="7444" max="7444" width="18.5546875" style="1" bestFit="1" customWidth="1"/>
    <col min="7445" max="7693" width="8.6640625" style="1"/>
    <col min="7694" max="7694" width="3.44140625" style="1" customWidth="1"/>
    <col min="7695" max="7695" width="42.44140625" style="1" bestFit="1" customWidth="1"/>
    <col min="7696" max="7696" width="11.44140625" style="1" customWidth="1"/>
    <col min="7697" max="7697" width="13.88671875" style="1" customWidth="1"/>
    <col min="7698" max="7698" width="21.5546875" style="1" customWidth="1"/>
    <col min="7699" max="7699" width="8.6640625" style="1"/>
    <col min="7700" max="7700" width="18.5546875" style="1" bestFit="1" customWidth="1"/>
    <col min="7701" max="7949" width="8.6640625" style="1"/>
    <col min="7950" max="7950" width="3.44140625" style="1" customWidth="1"/>
    <col min="7951" max="7951" width="42.44140625" style="1" bestFit="1" customWidth="1"/>
    <col min="7952" max="7952" width="11.44140625" style="1" customWidth="1"/>
    <col min="7953" max="7953" width="13.88671875" style="1" customWidth="1"/>
    <col min="7954" max="7954" width="21.5546875" style="1" customWidth="1"/>
    <col min="7955" max="7955" width="8.6640625" style="1"/>
    <col min="7956" max="7956" width="18.5546875" style="1" bestFit="1" customWidth="1"/>
    <col min="7957" max="8205" width="8.6640625" style="1"/>
    <col min="8206" max="8206" width="3.44140625" style="1" customWidth="1"/>
    <col min="8207" max="8207" width="42.44140625" style="1" bestFit="1" customWidth="1"/>
    <col min="8208" max="8208" width="11.44140625" style="1" customWidth="1"/>
    <col min="8209" max="8209" width="13.88671875" style="1" customWidth="1"/>
    <col min="8210" max="8210" width="21.5546875" style="1" customWidth="1"/>
    <col min="8211" max="8211" width="8.6640625" style="1"/>
    <col min="8212" max="8212" width="18.5546875" style="1" bestFit="1" customWidth="1"/>
    <col min="8213" max="8461" width="8.6640625" style="1"/>
    <col min="8462" max="8462" width="3.44140625" style="1" customWidth="1"/>
    <col min="8463" max="8463" width="42.44140625" style="1" bestFit="1" customWidth="1"/>
    <col min="8464" max="8464" width="11.44140625" style="1" customWidth="1"/>
    <col min="8465" max="8465" width="13.88671875" style="1" customWidth="1"/>
    <col min="8466" max="8466" width="21.5546875" style="1" customWidth="1"/>
    <col min="8467" max="8467" width="8.6640625" style="1"/>
    <col min="8468" max="8468" width="18.5546875" style="1" bestFit="1" customWidth="1"/>
    <col min="8469" max="8717" width="8.6640625" style="1"/>
    <col min="8718" max="8718" width="3.44140625" style="1" customWidth="1"/>
    <col min="8719" max="8719" width="42.44140625" style="1" bestFit="1" customWidth="1"/>
    <col min="8720" max="8720" width="11.44140625" style="1" customWidth="1"/>
    <col min="8721" max="8721" width="13.88671875" style="1" customWidth="1"/>
    <col min="8722" max="8722" width="21.5546875" style="1" customWidth="1"/>
    <col min="8723" max="8723" width="8.6640625" style="1"/>
    <col min="8724" max="8724" width="18.5546875" style="1" bestFit="1" customWidth="1"/>
    <col min="8725" max="8973" width="8.6640625" style="1"/>
    <col min="8974" max="8974" width="3.44140625" style="1" customWidth="1"/>
    <col min="8975" max="8975" width="42.44140625" style="1" bestFit="1" customWidth="1"/>
    <col min="8976" max="8976" width="11.44140625" style="1" customWidth="1"/>
    <col min="8977" max="8977" width="13.88671875" style="1" customWidth="1"/>
    <col min="8978" max="8978" width="21.5546875" style="1" customWidth="1"/>
    <col min="8979" max="8979" width="8.6640625" style="1"/>
    <col min="8980" max="8980" width="18.5546875" style="1" bestFit="1" customWidth="1"/>
    <col min="8981" max="9229" width="8.6640625" style="1"/>
    <col min="9230" max="9230" width="3.44140625" style="1" customWidth="1"/>
    <col min="9231" max="9231" width="42.44140625" style="1" bestFit="1" customWidth="1"/>
    <col min="9232" max="9232" width="11.44140625" style="1" customWidth="1"/>
    <col min="9233" max="9233" width="13.88671875" style="1" customWidth="1"/>
    <col min="9234" max="9234" width="21.5546875" style="1" customWidth="1"/>
    <col min="9235" max="9235" width="8.6640625" style="1"/>
    <col min="9236" max="9236" width="18.5546875" style="1" bestFit="1" customWidth="1"/>
    <col min="9237" max="9485" width="8.6640625" style="1"/>
    <col min="9486" max="9486" width="3.44140625" style="1" customWidth="1"/>
    <col min="9487" max="9487" width="42.44140625" style="1" bestFit="1" customWidth="1"/>
    <col min="9488" max="9488" width="11.44140625" style="1" customWidth="1"/>
    <col min="9489" max="9489" width="13.88671875" style="1" customWidth="1"/>
    <col min="9490" max="9490" width="21.5546875" style="1" customWidth="1"/>
    <col min="9491" max="9491" width="8.6640625" style="1"/>
    <col min="9492" max="9492" width="18.5546875" style="1" bestFit="1" customWidth="1"/>
    <col min="9493" max="9741" width="8.6640625" style="1"/>
    <col min="9742" max="9742" width="3.44140625" style="1" customWidth="1"/>
    <col min="9743" max="9743" width="42.44140625" style="1" bestFit="1" customWidth="1"/>
    <col min="9744" max="9744" width="11.44140625" style="1" customWidth="1"/>
    <col min="9745" max="9745" width="13.88671875" style="1" customWidth="1"/>
    <col min="9746" max="9746" width="21.5546875" style="1" customWidth="1"/>
    <col min="9747" max="9747" width="8.6640625" style="1"/>
    <col min="9748" max="9748" width="18.5546875" style="1" bestFit="1" customWidth="1"/>
    <col min="9749" max="9997" width="8.6640625" style="1"/>
    <col min="9998" max="9998" width="3.44140625" style="1" customWidth="1"/>
    <col min="9999" max="9999" width="42.44140625" style="1" bestFit="1" customWidth="1"/>
    <col min="10000" max="10000" width="11.44140625" style="1" customWidth="1"/>
    <col min="10001" max="10001" width="13.88671875" style="1" customWidth="1"/>
    <col min="10002" max="10002" width="21.5546875" style="1" customWidth="1"/>
    <col min="10003" max="10003" width="8.6640625" style="1"/>
    <col min="10004" max="10004" width="18.5546875" style="1" bestFit="1" customWidth="1"/>
    <col min="10005" max="10253" width="8.6640625" style="1"/>
    <col min="10254" max="10254" width="3.44140625" style="1" customWidth="1"/>
    <col min="10255" max="10255" width="42.44140625" style="1" bestFit="1" customWidth="1"/>
    <col min="10256" max="10256" width="11.44140625" style="1" customWidth="1"/>
    <col min="10257" max="10257" width="13.88671875" style="1" customWidth="1"/>
    <col min="10258" max="10258" width="21.5546875" style="1" customWidth="1"/>
    <col min="10259" max="10259" width="8.6640625" style="1"/>
    <col min="10260" max="10260" width="18.5546875" style="1" bestFit="1" customWidth="1"/>
    <col min="10261" max="10509" width="8.6640625" style="1"/>
    <col min="10510" max="10510" width="3.44140625" style="1" customWidth="1"/>
    <col min="10511" max="10511" width="42.44140625" style="1" bestFit="1" customWidth="1"/>
    <col min="10512" max="10512" width="11.44140625" style="1" customWidth="1"/>
    <col min="10513" max="10513" width="13.88671875" style="1" customWidth="1"/>
    <col min="10514" max="10514" width="21.5546875" style="1" customWidth="1"/>
    <col min="10515" max="10515" width="8.6640625" style="1"/>
    <col min="10516" max="10516" width="18.5546875" style="1" bestFit="1" customWidth="1"/>
    <col min="10517" max="10765" width="8.6640625" style="1"/>
    <col min="10766" max="10766" width="3.44140625" style="1" customWidth="1"/>
    <col min="10767" max="10767" width="42.44140625" style="1" bestFit="1" customWidth="1"/>
    <col min="10768" max="10768" width="11.44140625" style="1" customWidth="1"/>
    <col min="10769" max="10769" width="13.88671875" style="1" customWidth="1"/>
    <col min="10770" max="10770" width="21.5546875" style="1" customWidth="1"/>
    <col min="10771" max="10771" width="8.6640625" style="1"/>
    <col min="10772" max="10772" width="18.5546875" style="1" bestFit="1" customWidth="1"/>
    <col min="10773" max="11021" width="8.6640625" style="1"/>
    <col min="11022" max="11022" width="3.44140625" style="1" customWidth="1"/>
    <col min="11023" max="11023" width="42.44140625" style="1" bestFit="1" customWidth="1"/>
    <col min="11024" max="11024" width="11.44140625" style="1" customWidth="1"/>
    <col min="11025" max="11025" width="13.88671875" style="1" customWidth="1"/>
    <col min="11026" max="11026" width="21.5546875" style="1" customWidth="1"/>
    <col min="11027" max="11027" width="8.6640625" style="1"/>
    <col min="11028" max="11028" width="18.5546875" style="1" bestFit="1" customWidth="1"/>
    <col min="11029" max="11277" width="8.6640625" style="1"/>
    <col min="11278" max="11278" width="3.44140625" style="1" customWidth="1"/>
    <col min="11279" max="11279" width="42.44140625" style="1" bestFit="1" customWidth="1"/>
    <col min="11280" max="11280" width="11.44140625" style="1" customWidth="1"/>
    <col min="11281" max="11281" width="13.88671875" style="1" customWidth="1"/>
    <col min="11282" max="11282" width="21.5546875" style="1" customWidth="1"/>
    <col min="11283" max="11283" width="8.6640625" style="1"/>
    <col min="11284" max="11284" width="18.5546875" style="1" bestFit="1" customWidth="1"/>
    <col min="11285" max="11533" width="8.6640625" style="1"/>
    <col min="11534" max="11534" width="3.44140625" style="1" customWidth="1"/>
    <col min="11535" max="11535" width="42.44140625" style="1" bestFit="1" customWidth="1"/>
    <col min="11536" max="11536" width="11.44140625" style="1" customWidth="1"/>
    <col min="11537" max="11537" width="13.88671875" style="1" customWidth="1"/>
    <col min="11538" max="11538" width="21.5546875" style="1" customWidth="1"/>
    <col min="11539" max="11539" width="8.6640625" style="1"/>
    <col min="11540" max="11540" width="18.5546875" style="1" bestFit="1" customWidth="1"/>
    <col min="11541" max="11789" width="8.6640625" style="1"/>
    <col min="11790" max="11790" width="3.44140625" style="1" customWidth="1"/>
    <col min="11791" max="11791" width="42.44140625" style="1" bestFit="1" customWidth="1"/>
    <col min="11792" max="11792" width="11.44140625" style="1" customWidth="1"/>
    <col min="11793" max="11793" width="13.88671875" style="1" customWidth="1"/>
    <col min="11794" max="11794" width="21.5546875" style="1" customWidth="1"/>
    <col min="11795" max="11795" width="8.6640625" style="1"/>
    <col min="11796" max="11796" width="18.5546875" style="1" bestFit="1" customWidth="1"/>
    <col min="11797" max="12045" width="8.6640625" style="1"/>
    <col min="12046" max="12046" width="3.44140625" style="1" customWidth="1"/>
    <col min="12047" max="12047" width="42.44140625" style="1" bestFit="1" customWidth="1"/>
    <col min="12048" max="12048" width="11.44140625" style="1" customWidth="1"/>
    <col min="12049" max="12049" width="13.88671875" style="1" customWidth="1"/>
    <col min="12050" max="12050" width="21.5546875" style="1" customWidth="1"/>
    <col min="12051" max="12051" width="8.6640625" style="1"/>
    <col min="12052" max="12052" width="18.5546875" style="1" bestFit="1" customWidth="1"/>
    <col min="12053" max="12301" width="8.6640625" style="1"/>
    <col min="12302" max="12302" width="3.44140625" style="1" customWidth="1"/>
    <col min="12303" max="12303" width="42.44140625" style="1" bestFit="1" customWidth="1"/>
    <col min="12304" max="12304" width="11.44140625" style="1" customWidth="1"/>
    <col min="12305" max="12305" width="13.88671875" style="1" customWidth="1"/>
    <col min="12306" max="12306" width="21.5546875" style="1" customWidth="1"/>
    <col min="12307" max="12307" width="8.6640625" style="1"/>
    <col min="12308" max="12308" width="18.5546875" style="1" bestFit="1" customWidth="1"/>
    <col min="12309" max="12557" width="8.6640625" style="1"/>
    <col min="12558" max="12558" width="3.44140625" style="1" customWidth="1"/>
    <col min="12559" max="12559" width="42.44140625" style="1" bestFit="1" customWidth="1"/>
    <col min="12560" max="12560" width="11.44140625" style="1" customWidth="1"/>
    <col min="12561" max="12561" width="13.88671875" style="1" customWidth="1"/>
    <col min="12562" max="12562" width="21.5546875" style="1" customWidth="1"/>
    <col min="12563" max="12563" width="8.6640625" style="1"/>
    <col min="12564" max="12564" width="18.5546875" style="1" bestFit="1" customWidth="1"/>
    <col min="12565" max="12813" width="8.6640625" style="1"/>
    <col min="12814" max="12814" width="3.44140625" style="1" customWidth="1"/>
    <col min="12815" max="12815" width="42.44140625" style="1" bestFit="1" customWidth="1"/>
    <col min="12816" max="12816" width="11.44140625" style="1" customWidth="1"/>
    <col min="12817" max="12817" width="13.88671875" style="1" customWidth="1"/>
    <col min="12818" max="12818" width="21.5546875" style="1" customWidth="1"/>
    <col min="12819" max="12819" width="8.6640625" style="1"/>
    <col min="12820" max="12820" width="18.5546875" style="1" bestFit="1" customWidth="1"/>
    <col min="12821" max="13069" width="8.6640625" style="1"/>
    <col min="13070" max="13070" width="3.44140625" style="1" customWidth="1"/>
    <col min="13071" max="13071" width="42.44140625" style="1" bestFit="1" customWidth="1"/>
    <col min="13072" max="13072" width="11.44140625" style="1" customWidth="1"/>
    <col min="13073" max="13073" width="13.88671875" style="1" customWidth="1"/>
    <col min="13074" max="13074" width="21.5546875" style="1" customWidth="1"/>
    <col min="13075" max="13075" width="8.6640625" style="1"/>
    <col min="13076" max="13076" width="18.5546875" style="1" bestFit="1" customWidth="1"/>
    <col min="13077" max="13325" width="8.6640625" style="1"/>
    <col min="13326" max="13326" width="3.44140625" style="1" customWidth="1"/>
    <col min="13327" max="13327" width="42.44140625" style="1" bestFit="1" customWidth="1"/>
    <col min="13328" max="13328" width="11.44140625" style="1" customWidth="1"/>
    <col min="13329" max="13329" width="13.88671875" style="1" customWidth="1"/>
    <col min="13330" max="13330" width="21.5546875" style="1" customWidth="1"/>
    <col min="13331" max="13331" width="8.6640625" style="1"/>
    <col min="13332" max="13332" width="18.5546875" style="1" bestFit="1" customWidth="1"/>
    <col min="13333" max="13581" width="8.6640625" style="1"/>
    <col min="13582" max="13582" width="3.44140625" style="1" customWidth="1"/>
    <col min="13583" max="13583" width="42.44140625" style="1" bestFit="1" customWidth="1"/>
    <col min="13584" max="13584" width="11.44140625" style="1" customWidth="1"/>
    <col min="13585" max="13585" width="13.88671875" style="1" customWidth="1"/>
    <col min="13586" max="13586" width="21.5546875" style="1" customWidth="1"/>
    <col min="13587" max="13587" width="8.6640625" style="1"/>
    <col min="13588" max="13588" width="18.5546875" style="1" bestFit="1" customWidth="1"/>
    <col min="13589" max="13837" width="8.6640625" style="1"/>
    <col min="13838" max="13838" width="3.44140625" style="1" customWidth="1"/>
    <col min="13839" max="13839" width="42.44140625" style="1" bestFit="1" customWidth="1"/>
    <col min="13840" max="13840" width="11.44140625" style="1" customWidth="1"/>
    <col min="13841" max="13841" width="13.88671875" style="1" customWidth="1"/>
    <col min="13842" max="13842" width="21.5546875" style="1" customWidth="1"/>
    <col min="13843" max="13843" width="8.6640625" style="1"/>
    <col min="13844" max="13844" width="18.5546875" style="1" bestFit="1" customWidth="1"/>
    <col min="13845" max="14199" width="8.6640625" style="1"/>
    <col min="14200" max="16384" width="9.109375" style="1" customWidth="1"/>
  </cols>
  <sheetData>
    <row r="1" spans="2:7" ht="18" thickBot="1" x14ac:dyDescent="0.3">
      <c r="B1" s="116" t="s">
        <v>0</v>
      </c>
      <c r="C1" s="116"/>
      <c r="D1" s="116"/>
      <c r="E1" s="116"/>
      <c r="F1" s="116"/>
      <c r="G1" s="116"/>
    </row>
    <row r="2" spans="2:7" ht="13.8" thickBot="1" x14ac:dyDescent="0.3">
      <c r="B2" s="2" t="s">
        <v>1</v>
      </c>
      <c r="C2" s="117" t="s">
        <v>2</v>
      </c>
      <c r="D2" s="117"/>
      <c r="E2" s="117"/>
      <c r="F2" s="117"/>
      <c r="G2" s="118"/>
    </row>
    <row r="3" spans="2:7" x14ac:dyDescent="0.25">
      <c r="B3" s="3"/>
      <c r="C3" s="4">
        <v>1</v>
      </c>
      <c r="D3" s="5" t="s">
        <v>3</v>
      </c>
      <c r="E3" s="138" t="s">
        <v>142</v>
      </c>
      <c r="F3" s="139"/>
      <c r="G3" s="140"/>
    </row>
    <row r="4" spans="2:7" ht="77.25" customHeight="1" x14ac:dyDescent="0.25">
      <c r="B4" s="6"/>
      <c r="C4" s="7">
        <v>2</v>
      </c>
      <c r="D4" s="8" t="s">
        <v>4</v>
      </c>
      <c r="E4" s="119" t="s">
        <v>5</v>
      </c>
      <c r="F4" s="120"/>
      <c r="G4" s="121"/>
    </row>
    <row r="5" spans="2:7" x14ac:dyDescent="0.25">
      <c r="B5" s="9"/>
      <c r="C5" s="10">
        <v>3</v>
      </c>
      <c r="D5" s="11" t="s">
        <v>6</v>
      </c>
      <c r="E5" s="122" t="s">
        <v>7</v>
      </c>
      <c r="F5" s="123"/>
      <c r="G5" s="124"/>
    </row>
    <row r="6" spans="2:7" x14ac:dyDescent="0.25">
      <c r="B6" s="12"/>
      <c r="C6" s="13">
        <v>4</v>
      </c>
      <c r="D6" s="14" t="s">
        <v>8</v>
      </c>
      <c r="E6" s="113" t="s">
        <v>9</v>
      </c>
      <c r="F6" s="114"/>
      <c r="G6" s="115"/>
    </row>
    <row r="7" spans="2:7" x14ac:dyDescent="0.25">
      <c r="B7" s="12"/>
      <c r="C7" s="13">
        <v>5</v>
      </c>
      <c r="D7" s="14" t="s">
        <v>10</v>
      </c>
      <c r="E7" s="15" t="s">
        <v>11</v>
      </c>
      <c r="F7" s="15" t="s">
        <v>12</v>
      </c>
      <c r="G7" s="16" t="s">
        <v>13</v>
      </c>
    </row>
    <row r="8" spans="2:7" x14ac:dyDescent="0.25">
      <c r="B8" s="12"/>
      <c r="C8" s="13">
        <v>6</v>
      </c>
      <c r="D8" s="14" t="s">
        <v>14</v>
      </c>
      <c r="E8" s="17" t="s">
        <v>9</v>
      </c>
      <c r="F8" s="17" t="s">
        <v>9</v>
      </c>
      <c r="G8" s="18" t="s">
        <v>9</v>
      </c>
    </row>
    <row r="9" spans="2:7" ht="12.75" customHeight="1" x14ac:dyDescent="0.25">
      <c r="B9" s="12"/>
      <c r="C9" s="13">
        <v>7</v>
      </c>
      <c r="D9" s="14" t="s">
        <v>15</v>
      </c>
      <c r="E9" s="126" t="s">
        <v>9</v>
      </c>
      <c r="F9" s="127"/>
      <c r="G9" s="128"/>
    </row>
    <row r="10" spans="2:7" x14ac:dyDescent="0.25">
      <c r="B10" s="12"/>
      <c r="C10" s="13">
        <v>8</v>
      </c>
      <c r="D10" s="14" t="s">
        <v>16</v>
      </c>
      <c r="E10" s="129" t="s">
        <v>141</v>
      </c>
      <c r="F10" s="129"/>
      <c r="G10" s="130"/>
    </row>
    <row r="11" spans="2:7" ht="13.8" thickBot="1" x14ac:dyDescent="0.3">
      <c r="B11" s="12"/>
      <c r="C11" s="13">
        <v>9</v>
      </c>
      <c r="D11" s="14" t="s">
        <v>18</v>
      </c>
      <c r="E11" s="131">
        <v>24</v>
      </c>
      <c r="F11" s="132"/>
      <c r="G11" s="133"/>
    </row>
    <row r="12" spans="2:7" ht="13.8" thickBot="1" x14ac:dyDescent="0.3">
      <c r="B12" s="2" t="s">
        <v>19</v>
      </c>
      <c r="C12" s="134" t="s">
        <v>20</v>
      </c>
      <c r="D12" s="135"/>
      <c r="E12" s="2" t="s">
        <v>21</v>
      </c>
      <c r="F12" s="19" t="s">
        <v>22</v>
      </c>
      <c r="G12" s="20" t="s">
        <v>23</v>
      </c>
    </row>
    <row r="13" spans="2:7" ht="13.8" thickBot="1" x14ac:dyDescent="0.3">
      <c r="B13" s="21"/>
      <c r="C13" s="22" t="s">
        <v>24</v>
      </c>
      <c r="D13" s="23"/>
      <c r="E13" s="24"/>
      <c r="F13" s="24"/>
      <c r="G13" s="25"/>
    </row>
    <row r="14" spans="2:7" x14ac:dyDescent="0.25">
      <c r="B14" s="12"/>
      <c r="C14" s="7">
        <v>1</v>
      </c>
      <c r="D14" s="26" t="s">
        <v>25</v>
      </c>
      <c r="E14" s="27"/>
      <c r="F14" s="28">
        <v>0</v>
      </c>
      <c r="G14" s="29">
        <v>0</v>
      </c>
    </row>
    <row r="15" spans="2:7" s="33" customFormat="1" x14ac:dyDescent="0.25">
      <c r="B15" s="12"/>
      <c r="C15" s="13">
        <v>2</v>
      </c>
      <c r="D15" s="14" t="s">
        <v>26</v>
      </c>
      <c r="E15" s="30">
        <v>0</v>
      </c>
      <c r="F15" s="31">
        <f>F14*E15</f>
        <v>0</v>
      </c>
      <c r="G15" s="32">
        <f>G14*$E$15</f>
        <v>0</v>
      </c>
    </row>
    <row r="16" spans="2:7" s="33" customFormat="1" x14ac:dyDescent="0.25">
      <c r="B16" s="12"/>
      <c r="C16" s="13">
        <v>3</v>
      </c>
      <c r="D16" s="14" t="s">
        <v>27</v>
      </c>
      <c r="E16" s="34"/>
      <c r="F16" s="35"/>
      <c r="G16" s="36">
        <f t="shared" ref="G16:G21" si="0">F16*$G$100</f>
        <v>0</v>
      </c>
    </row>
    <row r="17" spans="2:7" x14ac:dyDescent="0.25">
      <c r="B17" s="12"/>
      <c r="C17" s="13">
        <v>4</v>
      </c>
      <c r="D17" s="14" t="s">
        <v>28</v>
      </c>
      <c r="E17" s="34"/>
      <c r="F17" s="35"/>
      <c r="G17" s="36">
        <f>F17*$G$100</f>
        <v>0</v>
      </c>
    </row>
    <row r="18" spans="2:7" x14ac:dyDescent="0.25">
      <c r="B18" s="12"/>
      <c r="C18" s="13">
        <v>5</v>
      </c>
      <c r="D18" s="14" t="s">
        <v>28</v>
      </c>
      <c r="E18" s="34"/>
      <c r="F18" s="35"/>
      <c r="G18" s="36">
        <f t="shared" si="0"/>
        <v>0</v>
      </c>
    </row>
    <row r="19" spans="2:7" x14ac:dyDescent="0.25">
      <c r="B19" s="12"/>
      <c r="C19" s="13">
        <v>6</v>
      </c>
      <c r="D19" s="14" t="s">
        <v>28</v>
      </c>
      <c r="E19" s="34"/>
      <c r="F19" s="35"/>
      <c r="G19" s="36">
        <f t="shared" si="0"/>
        <v>0</v>
      </c>
    </row>
    <row r="20" spans="2:7" x14ac:dyDescent="0.25">
      <c r="B20" s="12"/>
      <c r="C20" s="13">
        <v>7</v>
      </c>
      <c r="D20" s="14" t="s">
        <v>28</v>
      </c>
      <c r="E20" s="34"/>
      <c r="F20" s="35"/>
      <c r="G20" s="36">
        <f t="shared" si="0"/>
        <v>0</v>
      </c>
    </row>
    <row r="21" spans="2:7" x14ac:dyDescent="0.25">
      <c r="B21" s="12"/>
      <c r="C21" s="13">
        <v>8</v>
      </c>
      <c r="D21" s="14" t="s">
        <v>28</v>
      </c>
      <c r="E21" s="34"/>
      <c r="F21" s="35"/>
      <c r="G21" s="36">
        <f t="shared" si="0"/>
        <v>0</v>
      </c>
    </row>
    <row r="22" spans="2:7" ht="13.8" thickBot="1" x14ac:dyDescent="0.3">
      <c r="B22" s="37"/>
      <c r="C22" s="38"/>
      <c r="D22" s="39" t="s">
        <v>29</v>
      </c>
      <c r="E22" s="40"/>
      <c r="F22" s="41">
        <f>SUM(F14:F21)</f>
        <v>0</v>
      </c>
      <c r="G22" s="42">
        <f>SUM(G14:G21)</f>
        <v>0</v>
      </c>
    </row>
    <row r="23" spans="2:7" ht="13.8" thickBot="1" x14ac:dyDescent="0.3">
      <c r="B23" s="43" t="s">
        <v>30</v>
      </c>
      <c r="C23" s="44" t="s">
        <v>31</v>
      </c>
      <c r="D23" s="45"/>
      <c r="E23" s="46"/>
      <c r="F23" s="46"/>
      <c r="G23" s="47"/>
    </row>
    <row r="24" spans="2:7" ht="13.8" thickBot="1" x14ac:dyDescent="0.3">
      <c r="B24" s="48" t="s">
        <v>32</v>
      </c>
      <c r="C24" s="44" t="s">
        <v>33</v>
      </c>
      <c r="D24" s="45"/>
      <c r="E24" s="46"/>
      <c r="F24" s="46"/>
      <c r="G24" s="47"/>
    </row>
    <row r="25" spans="2:7" x14ac:dyDescent="0.25">
      <c r="B25" s="12"/>
      <c r="C25" s="7">
        <v>1</v>
      </c>
      <c r="D25" s="26" t="s">
        <v>34</v>
      </c>
      <c r="E25" s="49">
        <v>0.2</v>
      </c>
      <c r="F25" s="50">
        <f>$F$22*E25</f>
        <v>0</v>
      </c>
      <c r="G25" s="51">
        <f t="shared" ref="G25:G32" si="1">$G$22*E25</f>
        <v>0</v>
      </c>
    </row>
    <row r="26" spans="2:7" x14ac:dyDescent="0.25">
      <c r="B26" s="12"/>
      <c r="C26" s="13">
        <v>2</v>
      </c>
      <c r="D26" s="14" t="s">
        <v>35</v>
      </c>
      <c r="E26" s="52">
        <v>1.4999999999999999E-2</v>
      </c>
      <c r="F26" s="31">
        <f>$F$22*E26</f>
        <v>0</v>
      </c>
      <c r="G26" s="32">
        <f t="shared" si="1"/>
        <v>0</v>
      </c>
    </row>
    <row r="27" spans="2:7" x14ac:dyDescent="0.25">
      <c r="B27" s="12"/>
      <c r="C27" s="13">
        <v>3</v>
      </c>
      <c r="D27" s="14" t="s">
        <v>36</v>
      </c>
      <c r="E27" s="52">
        <v>0.01</v>
      </c>
      <c r="F27" s="31">
        <f t="shared" ref="F27:F32" si="2">$F$22*E27</f>
        <v>0</v>
      </c>
      <c r="G27" s="32">
        <f t="shared" si="1"/>
        <v>0</v>
      </c>
    </row>
    <row r="28" spans="2:7" x14ac:dyDescent="0.25">
      <c r="B28" s="12"/>
      <c r="C28" s="13">
        <v>4</v>
      </c>
      <c r="D28" s="14" t="s">
        <v>37</v>
      </c>
      <c r="E28" s="52">
        <v>2E-3</v>
      </c>
      <c r="F28" s="31">
        <f t="shared" si="2"/>
        <v>0</v>
      </c>
      <c r="G28" s="32">
        <f t="shared" si="1"/>
        <v>0</v>
      </c>
    </row>
    <row r="29" spans="2:7" x14ac:dyDescent="0.25">
      <c r="B29" s="12"/>
      <c r="C29" s="13">
        <v>5</v>
      </c>
      <c r="D29" s="14" t="s">
        <v>38</v>
      </c>
      <c r="E29" s="52">
        <v>6.0000000000000001E-3</v>
      </c>
      <c r="F29" s="31">
        <f t="shared" si="2"/>
        <v>0</v>
      </c>
      <c r="G29" s="32">
        <f t="shared" si="1"/>
        <v>0</v>
      </c>
    </row>
    <row r="30" spans="2:7" x14ac:dyDescent="0.25">
      <c r="B30" s="12"/>
      <c r="C30" s="13">
        <v>6</v>
      </c>
      <c r="D30" s="14" t="s">
        <v>39</v>
      </c>
      <c r="E30" s="52">
        <v>2.5000000000000001E-2</v>
      </c>
      <c r="F30" s="31">
        <f t="shared" si="2"/>
        <v>0</v>
      </c>
      <c r="G30" s="32">
        <f t="shared" si="1"/>
        <v>0</v>
      </c>
    </row>
    <row r="31" spans="2:7" x14ac:dyDescent="0.25">
      <c r="B31" s="12"/>
      <c r="C31" s="13">
        <v>7</v>
      </c>
      <c r="D31" s="14" t="s">
        <v>40</v>
      </c>
      <c r="E31" s="52">
        <v>0.03</v>
      </c>
      <c r="F31" s="31">
        <f t="shared" si="2"/>
        <v>0</v>
      </c>
      <c r="G31" s="32">
        <f t="shared" si="1"/>
        <v>0</v>
      </c>
    </row>
    <row r="32" spans="2:7" x14ac:dyDescent="0.25">
      <c r="B32" s="12"/>
      <c r="C32" s="13">
        <v>8</v>
      </c>
      <c r="D32" s="14" t="s">
        <v>41</v>
      </c>
      <c r="E32" s="52">
        <v>0.08</v>
      </c>
      <c r="F32" s="31">
        <f t="shared" si="2"/>
        <v>0</v>
      </c>
      <c r="G32" s="32">
        <f t="shared" si="1"/>
        <v>0</v>
      </c>
    </row>
    <row r="33" spans="2:7" ht="13.8" thickBot="1" x14ac:dyDescent="0.3">
      <c r="B33" s="53"/>
      <c r="C33" s="38"/>
      <c r="D33" s="39" t="s">
        <v>42</v>
      </c>
      <c r="E33" s="54">
        <f>SUM(E25:E32)</f>
        <v>0.36800000000000005</v>
      </c>
      <c r="F33" s="55">
        <f>SUM(F25:F32)</f>
        <v>0</v>
      </c>
      <c r="G33" s="42">
        <f>SUM(G25:G32)</f>
        <v>0</v>
      </c>
    </row>
    <row r="34" spans="2:7" ht="13.8" thickBot="1" x14ac:dyDescent="0.3">
      <c r="B34" s="56" t="s">
        <v>43</v>
      </c>
      <c r="C34" s="44" t="s">
        <v>44</v>
      </c>
      <c r="D34" s="45"/>
      <c r="E34" s="57"/>
      <c r="F34" s="57"/>
      <c r="G34" s="47"/>
    </row>
    <row r="35" spans="2:7" x14ac:dyDescent="0.25">
      <c r="B35" s="12"/>
      <c r="C35" s="7">
        <v>1</v>
      </c>
      <c r="D35" s="26" t="s">
        <v>45</v>
      </c>
      <c r="E35" s="49">
        <v>8.3299999999999999E-2</v>
      </c>
      <c r="F35" s="50">
        <f t="shared" ref="F35:F36" si="3">$F$22*E35</f>
        <v>0</v>
      </c>
      <c r="G35" s="51">
        <f>$G$22*E35</f>
        <v>0</v>
      </c>
    </row>
    <row r="36" spans="2:7" x14ac:dyDescent="0.25">
      <c r="B36" s="12"/>
      <c r="C36" s="13">
        <v>2</v>
      </c>
      <c r="D36" s="14" t="s">
        <v>46</v>
      </c>
      <c r="E36" s="58">
        <v>0</v>
      </c>
      <c r="F36" s="31">
        <f t="shared" si="3"/>
        <v>0</v>
      </c>
      <c r="G36" s="32">
        <f>$G$22*E36</f>
        <v>0</v>
      </c>
    </row>
    <row r="37" spans="2:7" x14ac:dyDescent="0.25">
      <c r="B37" s="53"/>
      <c r="C37" s="59"/>
      <c r="D37" s="60" t="s">
        <v>47</v>
      </c>
      <c r="E37" s="61">
        <f>SUM(E35:E36)</f>
        <v>8.3299999999999999E-2</v>
      </c>
      <c r="F37" s="62">
        <f>SUM(F35:F36)</f>
        <v>0</v>
      </c>
      <c r="G37" s="63">
        <f>SUM(G35:G36)</f>
        <v>0</v>
      </c>
    </row>
    <row r="38" spans="2:7" x14ac:dyDescent="0.25">
      <c r="B38" s="12"/>
      <c r="C38" s="13">
        <v>3</v>
      </c>
      <c r="D38" s="14" t="s">
        <v>48</v>
      </c>
      <c r="E38" s="52">
        <f>E33*E37</f>
        <v>3.0654400000000005E-2</v>
      </c>
      <c r="F38" s="31">
        <f>$F$22*E38</f>
        <v>0</v>
      </c>
      <c r="G38" s="32">
        <f>$G$22*E38</f>
        <v>0</v>
      </c>
    </row>
    <row r="39" spans="2:7" ht="13.8" thickBot="1" x14ac:dyDescent="0.3">
      <c r="B39" s="53"/>
      <c r="C39" s="38"/>
      <c r="D39" s="39" t="s">
        <v>42</v>
      </c>
      <c r="E39" s="54">
        <f>E37+E38</f>
        <v>0.11395440000000001</v>
      </c>
      <c r="F39" s="55">
        <f>SUM(F37:F38)</f>
        <v>0</v>
      </c>
      <c r="G39" s="42">
        <f>SUM(G37:G38)</f>
        <v>0</v>
      </c>
    </row>
    <row r="40" spans="2:7" ht="13.8" thickBot="1" x14ac:dyDescent="0.3">
      <c r="B40" s="56" t="s">
        <v>49</v>
      </c>
      <c r="C40" s="44" t="s">
        <v>50</v>
      </c>
      <c r="D40" s="44"/>
      <c r="E40" s="57"/>
      <c r="F40" s="57"/>
      <c r="G40" s="47"/>
    </row>
    <row r="41" spans="2:7" x14ac:dyDescent="0.25">
      <c r="B41" s="12"/>
      <c r="C41" s="7">
        <v>1</v>
      </c>
      <c r="D41" s="26" t="s">
        <v>51</v>
      </c>
      <c r="E41" s="64">
        <v>0</v>
      </c>
      <c r="F41" s="50">
        <f t="shared" ref="F41:F43" si="4">$F$22*E41</f>
        <v>0</v>
      </c>
      <c r="G41" s="51">
        <f>$G$22*E41</f>
        <v>0</v>
      </c>
    </row>
    <row r="42" spans="2:7" x14ac:dyDescent="0.25">
      <c r="B42" s="12"/>
      <c r="C42" s="13">
        <v>2</v>
      </c>
      <c r="D42" s="14" t="s">
        <v>52</v>
      </c>
      <c r="E42" s="52">
        <f>E33*E41</f>
        <v>0</v>
      </c>
      <c r="F42" s="31">
        <f t="shared" si="4"/>
        <v>0</v>
      </c>
      <c r="G42" s="32">
        <f>$G$22*E42</f>
        <v>0</v>
      </c>
    </row>
    <row r="43" spans="2:7" ht="26.4" x14ac:dyDescent="0.25">
      <c r="B43" s="12"/>
      <c r="C43" s="13">
        <v>3</v>
      </c>
      <c r="D43" s="65" t="s">
        <v>53</v>
      </c>
      <c r="E43" s="58">
        <v>0</v>
      </c>
      <c r="F43" s="31">
        <f t="shared" si="4"/>
        <v>0</v>
      </c>
      <c r="G43" s="32">
        <f>$G$22*E43</f>
        <v>0</v>
      </c>
    </row>
    <row r="44" spans="2:7" ht="13.8" thickBot="1" x14ac:dyDescent="0.3">
      <c r="B44" s="66"/>
      <c r="C44" s="38"/>
      <c r="D44" s="39" t="s">
        <v>42</v>
      </c>
      <c r="E44" s="54">
        <f>SUM(E41:E43)</f>
        <v>0</v>
      </c>
      <c r="F44" s="55">
        <f>SUM(F41:F43)</f>
        <v>0</v>
      </c>
      <c r="G44" s="42">
        <f>SUM(G41:G43)</f>
        <v>0</v>
      </c>
    </row>
    <row r="45" spans="2:7" ht="13.8" thickBot="1" x14ac:dyDescent="0.3">
      <c r="B45" s="56" t="s">
        <v>54</v>
      </c>
      <c r="C45" s="44" t="s">
        <v>55</v>
      </c>
      <c r="D45" s="45"/>
      <c r="E45" s="67"/>
      <c r="F45" s="67"/>
      <c r="G45" s="68"/>
    </row>
    <row r="46" spans="2:7" x14ac:dyDescent="0.25">
      <c r="B46" s="12"/>
      <c r="C46" s="7">
        <v>1</v>
      </c>
      <c r="D46" s="26" t="s">
        <v>56</v>
      </c>
      <c r="E46" s="64">
        <v>0</v>
      </c>
      <c r="F46" s="50">
        <f t="shared" ref="F46:F52" si="5">$F$22*E46</f>
        <v>0</v>
      </c>
      <c r="G46" s="51">
        <f t="shared" ref="G46:G52" si="6">$G$22*E46</f>
        <v>0</v>
      </c>
    </row>
    <row r="47" spans="2:7" x14ac:dyDescent="0.25">
      <c r="B47" s="12"/>
      <c r="C47" s="13">
        <v>2</v>
      </c>
      <c r="D47" s="14" t="s">
        <v>57</v>
      </c>
      <c r="E47" s="52">
        <f>E32*E46</f>
        <v>0</v>
      </c>
      <c r="F47" s="31">
        <f t="shared" si="5"/>
        <v>0</v>
      </c>
      <c r="G47" s="32">
        <f t="shared" si="6"/>
        <v>0</v>
      </c>
    </row>
    <row r="48" spans="2:7" x14ac:dyDescent="0.25">
      <c r="B48" s="12"/>
      <c r="C48" s="13">
        <v>3</v>
      </c>
      <c r="D48" s="14" t="s">
        <v>58</v>
      </c>
      <c r="E48" s="58">
        <v>0</v>
      </c>
      <c r="F48" s="31">
        <f t="shared" si="5"/>
        <v>0</v>
      </c>
      <c r="G48" s="32">
        <f t="shared" si="6"/>
        <v>0</v>
      </c>
    </row>
    <row r="49" spans="2:7" x14ac:dyDescent="0.25">
      <c r="B49" s="12"/>
      <c r="C49" s="13">
        <v>4</v>
      </c>
      <c r="D49" s="14" t="s">
        <v>59</v>
      </c>
      <c r="E49" s="58">
        <v>0</v>
      </c>
      <c r="F49" s="31">
        <f t="shared" si="5"/>
        <v>0</v>
      </c>
      <c r="G49" s="32">
        <f t="shared" si="6"/>
        <v>0</v>
      </c>
    </row>
    <row r="50" spans="2:7" x14ac:dyDescent="0.25">
      <c r="B50" s="12"/>
      <c r="C50" s="13">
        <v>5</v>
      </c>
      <c r="D50" s="14" t="s">
        <v>60</v>
      </c>
      <c r="E50" s="52">
        <f>E33*E49</f>
        <v>0</v>
      </c>
      <c r="F50" s="31">
        <f t="shared" si="5"/>
        <v>0</v>
      </c>
      <c r="G50" s="32">
        <f t="shared" si="6"/>
        <v>0</v>
      </c>
    </row>
    <row r="51" spans="2:7" ht="13.5" customHeight="1" x14ac:dyDescent="0.25">
      <c r="B51" s="12"/>
      <c r="C51" s="13">
        <v>6</v>
      </c>
      <c r="D51" s="14" t="s">
        <v>61</v>
      </c>
      <c r="E51" s="52">
        <f>0.4*E50</f>
        <v>0</v>
      </c>
      <c r="F51" s="31">
        <f t="shared" si="5"/>
        <v>0</v>
      </c>
      <c r="G51" s="32">
        <f t="shared" si="6"/>
        <v>0</v>
      </c>
    </row>
    <row r="52" spans="2:7" ht="13.5" customHeight="1" x14ac:dyDescent="0.25">
      <c r="B52" s="12"/>
      <c r="C52" s="13">
        <v>7</v>
      </c>
      <c r="D52" s="65" t="s">
        <v>62</v>
      </c>
      <c r="E52" s="58">
        <v>0</v>
      </c>
      <c r="F52" s="31">
        <f t="shared" si="5"/>
        <v>0</v>
      </c>
      <c r="G52" s="32">
        <f t="shared" si="6"/>
        <v>0</v>
      </c>
    </row>
    <row r="53" spans="2:7" ht="13.8" thickBot="1" x14ac:dyDescent="0.3">
      <c r="B53" s="53"/>
      <c r="C53" s="38"/>
      <c r="D53" s="39" t="s">
        <v>42</v>
      </c>
      <c r="E53" s="54">
        <f>SUM(E46:E52)</f>
        <v>0</v>
      </c>
      <c r="F53" s="55">
        <f>SUM(F46:F52)</f>
        <v>0</v>
      </c>
      <c r="G53" s="42">
        <f>SUM(G46:G52)</f>
        <v>0</v>
      </c>
    </row>
    <row r="54" spans="2:7" ht="13.8" thickBot="1" x14ac:dyDescent="0.3">
      <c r="B54" s="56" t="s">
        <v>63</v>
      </c>
      <c r="C54" s="44" t="s">
        <v>64</v>
      </c>
      <c r="D54" s="45"/>
      <c r="E54" s="57"/>
      <c r="F54" s="57"/>
      <c r="G54" s="47"/>
    </row>
    <row r="55" spans="2:7" x14ac:dyDescent="0.25">
      <c r="B55" s="12"/>
      <c r="C55" s="7">
        <v>1</v>
      </c>
      <c r="D55" s="26" t="s">
        <v>65</v>
      </c>
      <c r="E55" s="49">
        <f>1/12</f>
        <v>8.3333333333333329E-2</v>
      </c>
      <c r="F55" s="50">
        <f t="shared" ref="F55:F60" si="7">$F$22*E55</f>
        <v>0</v>
      </c>
      <c r="G55" s="51">
        <f t="shared" ref="G55:G60" si="8">$G$22*E55</f>
        <v>0</v>
      </c>
    </row>
    <row r="56" spans="2:7" x14ac:dyDescent="0.25">
      <c r="B56" s="12"/>
      <c r="C56" s="13">
        <v>2</v>
      </c>
      <c r="D56" s="14" t="s">
        <v>66</v>
      </c>
      <c r="E56" s="58">
        <v>0</v>
      </c>
      <c r="F56" s="31">
        <f t="shared" si="7"/>
        <v>0</v>
      </c>
      <c r="G56" s="32">
        <f>$G$22*E56</f>
        <v>0</v>
      </c>
    </row>
    <row r="57" spans="2:7" x14ac:dyDescent="0.25">
      <c r="B57" s="12"/>
      <c r="C57" s="13">
        <v>3</v>
      </c>
      <c r="D57" s="14" t="s">
        <v>67</v>
      </c>
      <c r="E57" s="58">
        <v>0</v>
      </c>
      <c r="F57" s="31">
        <f t="shared" si="7"/>
        <v>0</v>
      </c>
      <c r="G57" s="32">
        <f t="shared" si="8"/>
        <v>0</v>
      </c>
    </row>
    <row r="58" spans="2:7" x14ac:dyDescent="0.25">
      <c r="B58" s="12"/>
      <c r="C58" s="13">
        <v>4</v>
      </c>
      <c r="D58" s="14" t="s">
        <v>68</v>
      </c>
      <c r="E58" s="58">
        <v>0</v>
      </c>
      <c r="F58" s="31">
        <f t="shared" si="7"/>
        <v>0</v>
      </c>
      <c r="G58" s="32">
        <f t="shared" si="8"/>
        <v>0</v>
      </c>
    </row>
    <row r="59" spans="2:7" x14ac:dyDescent="0.25">
      <c r="B59" s="12"/>
      <c r="C59" s="13">
        <v>5</v>
      </c>
      <c r="D59" s="14" t="s">
        <v>69</v>
      </c>
      <c r="E59" s="58">
        <v>0</v>
      </c>
      <c r="F59" s="31">
        <f t="shared" si="7"/>
        <v>0</v>
      </c>
      <c r="G59" s="32">
        <f t="shared" si="8"/>
        <v>0</v>
      </c>
    </row>
    <row r="60" spans="2:7" x14ac:dyDescent="0.25">
      <c r="B60" s="12"/>
      <c r="C60" s="13">
        <v>6</v>
      </c>
      <c r="D60" s="14" t="s">
        <v>28</v>
      </c>
      <c r="E60" s="58">
        <v>0</v>
      </c>
      <c r="F60" s="31">
        <f t="shared" si="7"/>
        <v>0</v>
      </c>
      <c r="G60" s="32">
        <f t="shared" si="8"/>
        <v>0</v>
      </c>
    </row>
    <row r="61" spans="2:7" x14ac:dyDescent="0.25">
      <c r="B61" s="53"/>
      <c r="C61" s="69"/>
      <c r="D61" s="60" t="s">
        <v>47</v>
      </c>
      <c r="E61" s="61">
        <f>SUM(E55:E60)</f>
        <v>8.3333333333333329E-2</v>
      </c>
      <c r="F61" s="62">
        <f>SUM(F55:F60)</f>
        <v>0</v>
      </c>
      <c r="G61" s="63">
        <f>SUM(G55:G60)</f>
        <v>0</v>
      </c>
    </row>
    <row r="62" spans="2:7" x14ac:dyDescent="0.25">
      <c r="B62" s="12"/>
      <c r="C62" s="13">
        <v>7</v>
      </c>
      <c r="D62" s="14" t="s">
        <v>70</v>
      </c>
      <c r="E62" s="52">
        <f>E33*E61</f>
        <v>3.0666666666666668E-2</v>
      </c>
      <c r="F62" s="31">
        <f>$F$22*E62</f>
        <v>0</v>
      </c>
      <c r="G62" s="32">
        <f>$G$22*E62</f>
        <v>0</v>
      </c>
    </row>
    <row r="63" spans="2:7" ht="13.8" thickBot="1" x14ac:dyDescent="0.3">
      <c r="B63" s="37"/>
      <c r="C63" s="38"/>
      <c r="D63" s="39" t="s">
        <v>42</v>
      </c>
      <c r="E63" s="54">
        <f>E61+E62</f>
        <v>0.11399999999999999</v>
      </c>
      <c r="F63" s="55">
        <f>SUM(F61:F62)</f>
        <v>0</v>
      </c>
      <c r="G63" s="42">
        <f>SUM(G61:G62)</f>
        <v>0</v>
      </c>
    </row>
    <row r="64" spans="2:7" ht="13.8" thickBot="1" x14ac:dyDescent="0.3">
      <c r="B64" s="70" t="s">
        <v>71</v>
      </c>
      <c r="C64" s="71"/>
      <c r="D64" s="72"/>
      <c r="E64" s="73">
        <f>E33+E39+E44+E53+E63</f>
        <v>0.59595440000000011</v>
      </c>
      <c r="F64" s="74">
        <f>F33+F39+F44+F53+F63</f>
        <v>0</v>
      </c>
      <c r="G64" s="75">
        <f>G33+G39+G44+G53+G63</f>
        <v>0</v>
      </c>
    </row>
    <row r="65" spans="2:7" ht="13.8" thickBot="1" x14ac:dyDescent="0.3">
      <c r="B65" s="70" t="s">
        <v>72</v>
      </c>
      <c r="C65" s="71"/>
      <c r="D65" s="72"/>
      <c r="E65" s="76"/>
      <c r="F65" s="74">
        <f>F22+F64</f>
        <v>0</v>
      </c>
      <c r="G65" s="75">
        <f>G22+G64</f>
        <v>0</v>
      </c>
    </row>
    <row r="66" spans="2:7" ht="13.8" thickBot="1" x14ac:dyDescent="0.3">
      <c r="B66" s="43" t="s">
        <v>73</v>
      </c>
      <c r="C66" s="44" t="s">
        <v>74</v>
      </c>
      <c r="D66" s="45"/>
      <c r="E66" s="67"/>
      <c r="F66" s="67"/>
      <c r="G66" s="68"/>
    </row>
    <row r="67" spans="2:7" x14ac:dyDescent="0.25">
      <c r="B67" s="77"/>
      <c r="C67" s="7">
        <v>1</v>
      </c>
      <c r="D67" s="26" t="s">
        <v>75</v>
      </c>
      <c r="E67" s="78"/>
      <c r="F67" s="79" t="str">
        <f>IFERROR(G67/$G$99,"")</f>
        <v/>
      </c>
      <c r="G67" s="51" t="str">
        <f>IFERROR(E113,"")</f>
        <v/>
      </c>
    </row>
    <row r="68" spans="2:7" x14ac:dyDescent="0.25">
      <c r="B68" s="12"/>
      <c r="C68" s="13">
        <v>2</v>
      </c>
      <c r="D68" s="14" t="s">
        <v>76</v>
      </c>
      <c r="E68" s="80"/>
      <c r="F68" s="79" t="str">
        <f t="shared" ref="F68" si="9">IFERROR(G68/$G$99,"")</f>
        <v/>
      </c>
      <c r="G68" s="32" t="str">
        <f>IFERROR(E107,"")</f>
        <v/>
      </c>
    </row>
    <row r="69" spans="2:7" x14ac:dyDescent="0.25">
      <c r="B69" s="12"/>
      <c r="C69" s="13">
        <v>3</v>
      </c>
      <c r="D69" s="14" t="s">
        <v>77</v>
      </c>
      <c r="E69" s="80"/>
      <c r="F69" s="79"/>
      <c r="G69" s="36">
        <v>0</v>
      </c>
    </row>
    <row r="70" spans="2:7" x14ac:dyDescent="0.25">
      <c r="B70" s="12"/>
      <c r="C70" s="13">
        <v>4</v>
      </c>
      <c r="D70" s="14" t="s">
        <v>78</v>
      </c>
      <c r="E70" s="80"/>
      <c r="F70" s="79"/>
      <c r="G70" s="36">
        <v>0</v>
      </c>
    </row>
    <row r="71" spans="2:7" x14ac:dyDescent="0.25">
      <c r="B71" s="12"/>
      <c r="C71" s="13">
        <v>5</v>
      </c>
      <c r="D71" s="14" t="s">
        <v>79</v>
      </c>
      <c r="E71" s="80"/>
      <c r="F71" s="79"/>
      <c r="G71" s="36">
        <v>0</v>
      </c>
    </row>
    <row r="72" spans="2:7" x14ac:dyDescent="0.25">
      <c r="B72" s="12"/>
      <c r="C72" s="13">
        <v>6</v>
      </c>
      <c r="D72" s="14" t="s">
        <v>80</v>
      </c>
      <c r="E72" s="80"/>
      <c r="F72" s="79"/>
      <c r="G72" s="36">
        <v>0</v>
      </c>
    </row>
    <row r="73" spans="2:7" x14ac:dyDescent="0.25">
      <c r="B73" s="12"/>
      <c r="C73" s="13">
        <v>7</v>
      </c>
      <c r="D73" s="14" t="s">
        <v>81</v>
      </c>
      <c r="E73" s="80"/>
      <c r="F73" s="79"/>
      <c r="G73" s="36">
        <v>0</v>
      </c>
    </row>
    <row r="74" spans="2:7" ht="13.8" thickBot="1" x14ac:dyDescent="0.3">
      <c r="B74" s="37"/>
      <c r="C74" s="38"/>
      <c r="D74" s="39" t="s">
        <v>42</v>
      </c>
      <c r="E74" s="81"/>
      <c r="F74" s="55">
        <f>SUM(F67:F73)</f>
        <v>0</v>
      </c>
      <c r="G74" s="42">
        <f>SUM(G67:G73)</f>
        <v>0</v>
      </c>
    </row>
    <row r="75" spans="2:7" ht="13.8" thickBot="1" x14ac:dyDescent="0.3">
      <c r="B75" s="43" t="s">
        <v>82</v>
      </c>
      <c r="C75" s="44" t="s">
        <v>83</v>
      </c>
      <c r="D75" s="45"/>
      <c r="E75" s="57"/>
      <c r="F75" s="57"/>
      <c r="G75" s="47"/>
    </row>
    <row r="76" spans="2:7" x14ac:dyDescent="0.25">
      <c r="B76" s="77"/>
      <c r="C76" s="7">
        <v>1</v>
      </c>
      <c r="D76" s="26" t="s">
        <v>84</v>
      </c>
      <c r="E76" s="82"/>
      <c r="F76" s="50"/>
      <c r="G76" s="29">
        <v>0</v>
      </c>
    </row>
    <row r="77" spans="2:7" x14ac:dyDescent="0.25">
      <c r="B77" s="12"/>
      <c r="C77" s="13">
        <v>2</v>
      </c>
      <c r="D77" s="14" t="s">
        <v>85</v>
      </c>
      <c r="E77" s="83"/>
      <c r="F77" s="50"/>
      <c r="G77" s="36">
        <v>0</v>
      </c>
    </row>
    <row r="78" spans="2:7" x14ac:dyDescent="0.25">
      <c r="B78" s="12"/>
      <c r="C78" s="13">
        <v>3</v>
      </c>
      <c r="D78" s="14" t="s">
        <v>86</v>
      </c>
      <c r="E78" s="83"/>
      <c r="F78" s="50"/>
      <c r="G78" s="36">
        <v>0</v>
      </c>
    </row>
    <row r="79" spans="2:7" x14ac:dyDescent="0.25">
      <c r="B79" s="12"/>
      <c r="C79" s="13">
        <v>4</v>
      </c>
      <c r="D79" s="14" t="s">
        <v>87</v>
      </c>
      <c r="E79" s="83"/>
      <c r="F79" s="50"/>
      <c r="G79" s="36">
        <v>0</v>
      </c>
    </row>
    <row r="80" spans="2:7" x14ac:dyDescent="0.25">
      <c r="B80" s="12"/>
      <c r="C80" s="13">
        <v>5</v>
      </c>
      <c r="D80" s="14" t="s">
        <v>88</v>
      </c>
      <c r="E80" s="83"/>
      <c r="F80" s="50"/>
      <c r="G80" s="36">
        <v>0</v>
      </c>
    </row>
    <row r="81" spans="2:7" x14ac:dyDescent="0.25">
      <c r="B81" s="12"/>
      <c r="C81" s="13">
        <v>6</v>
      </c>
      <c r="D81" s="14" t="s">
        <v>89</v>
      </c>
      <c r="E81" s="83"/>
      <c r="F81" s="50"/>
      <c r="G81" s="36">
        <v>0</v>
      </c>
    </row>
    <row r="82" spans="2:7" x14ac:dyDescent="0.25">
      <c r="B82" s="12"/>
      <c r="C82" s="13">
        <v>7</v>
      </c>
      <c r="D82" s="14" t="s">
        <v>90</v>
      </c>
      <c r="E82" s="83"/>
      <c r="F82" s="50"/>
      <c r="G82" s="36">
        <v>0</v>
      </c>
    </row>
    <row r="83" spans="2:7" x14ac:dyDescent="0.25">
      <c r="B83" s="12"/>
      <c r="C83" s="13">
        <v>8</v>
      </c>
      <c r="D83" s="14" t="s">
        <v>91</v>
      </c>
      <c r="E83" s="83"/>
      <c r="F83" s="50"/>
      <c r="G83" s="36">
        <v>0</v>
      </c>
    </row>
    <row r="84" spans="2:7" x14ac:dyDescent="0.25">
      <c r="B84" s="12"/>
      <c r="C84" s="13">
        <v>9</v>
      </c>
      <c r="D84" s="14" t="s">
        <v>92</v>
      </c>
      <c r="E84" s="83"/>
      <c r="F84" s="50"/>
      <c r="G84" s="36">
        <v>0</v>
      </c>
    </row>
    <row r="85" spans="2:7" x14ac:dyDescent="0.25">
      <c r="B85" s="12"/>
      <c r="C85" s="13">
        <v>10</v>
      </c>
      <c r="D85" s="14" t="s">
        <v>93</v>
      </c>
      <c r="E85" s="83"/>
      <c r="F85" s="50"/>
      <c r="G85" s="36">
        <v>0</v>
      </c>
    </row>
    <row r="86" spans="2:7" x14ac:dyDescent="0.25">
      <c r="B86" s="12"/>
      <c r="C86" s="13">
        <v>11</v>
      </c>
      <c r="D86" s="14" t="s">
        <v>94</v>
      </c>
      <c r="E86" s="83"/>
      <c r="F86" s="50"/>
      <c r="G86" s="36">
        <v>0</v>
      </c>
    </row>
    <row r="87" spans="2:7" x14ac:dyDescent="0.25">
      <c r="B87" s="9"/>
      <c r="C87" s="84">
        <v>12</v>
      </c>
      <c r="D87" s="11" t="s">
        <v>27</v>
      </c>
      <c r="E87" s="85"/>
      <c r="F87" s="50"/>
      <c r="G87" s="86">
        <v>0</v>
      </c>
    </row>
    <row r="88" spans="2:7" ht="13.8" thickBot="1" x14ac:dyDescent="0.3">
      <c r="B88" s="37"/>
      <c r="C88" s="87"/>
      <c r="D88" s="39" t="s">
        <v>42</v>
      </c>
      <c r="E88" s="81"/>
      <c r="F88" s="55">
        <f>SUM(F76:F87)</f>
        <v>0</v>
      </c>
      <c r="G88" s="42">
        <f>SUM(G76:G87)</f>
        <v>0</v>
      </c>
    </row>
    <row r="89" spans="2:7" ht="13.8" thickBot="1" x14ac:dyDescent="0.3">
      <c r="B89" s="43" t="s">
        <v>95</v>
      </c>
      <c r="C89" s="44" t="s">
        <v>96</v>
      </c>
      <c r="D89" s="45"/>
      <c r="E89" s="88"/>
      <c r="F89" s="88"/>
      <c r="G89" s="47"/>
    </row>
    <row r="90" spans="2:7" x14ac:dyDescent="0.25">
      <c r="B90" s="77"/>
      <c r="C90" s="7">
        <v>1</v>
      </c>
      <c r="D90" s="26" t="s">
        <v>97</v>
      </c>
      <c r="E90" s="64">
        <v>0</v>
      </c>
      <c r="F90" s="50" t="str">
        <f>IFERROR(G90/$G$99,"")</f>
        <v/>
      </c>
      <c r="G90" s="51">
        <f>IFERROR(($G$65+$G$74+$G$88)*E90,"")</f>
        <v>0</v>
      </c>
    </row>
    <row r="91" spans="2:7" x14ac:dyDescent="0.25">
      <c r="B91" s="12"/>
      <c r="C91" s="13">
        <v>2</v>
      </c>
      <c r="D91" s="14" t="s">
        <v>98</v>
      </c>
      <c r="E91" s="58">
        <v>0</v>
      </c>
      <c r="F91" s="50" t="str">
        <f>IFERROR(G91/$G$99,"")</f>
        <v/>
      </c>
      <c r="G91" s="51">
        <f>IFERROR(($G$65+$G$74+$G$88+G90)*E91,"")</f>
        <v>0</v>
      </c>
    </row>
    <row r="92" spans="2:7" ht="13.8" thickBot="1" x14ac:dyDescent="0.3">
      <c r="B92" s="53"/>
      <c r="C92" s="38"/>
      <c r="D92" s="39" t="s">
        <v>42</v>
      </c>
      <c r="E92" s="54">
        <f>SUM(E90:E91)</f>
        <v>0</v>
      </c>
      <c r="F92" s="55">
        <f>SUM(F90:F91)</f>
        <v>0</v>
      </c>
      <c r="G92" s="42">
        <f>SUM(G90:G91)</f>
        <v>0</v>
      </c>
    </row>
    <row r="93" spans="2:7" ht="13.8" thickBot="1" x14ac:dyDescent="0.3">
      <c r="B93" s="43" t="s">
        <v>99</v>
      </c>
      <c r="C93" s="44" t="s">
        <v>100</v>
      </c>
      <c r="D93" s="45"/>
      <c r="E93" s="88"/>
      <c r="F93" s="88"/>
      <c r="G93" s="47"/>
    </row>
    <row r="94" spans="2:7" ht="12.75" customHeight="1" x14ac:dyDescent="0.25">
      <c r="B94" s="12"/>
      <c r="C94" s="7">
        <v>1</v>
      </c>
      <c r="D94" s="26" t="s">
        <v>101</v>
      </c>
      <c r="E94" s="64">
        <v>0</v>
      </c>
      <c r="F94" s="50" t="str">
        <f>IFERROR(G94/$G$99,"")</f>
        <v/>
      </c>
      <c r="G94" s="29">
        <v>0</v>
      </c>
    </row>
    <row r="95" spans="2:7" x14ac:dyDescent="0.25">
      <c r="B95" s="12"/>
      <c r="C95" s="13">
        <v>2</v>
      </c>
      <c r="D95" s="14" t="s">
        <v>102</v>
      </c>
      <c r="E95" s="52">
        <v>0</v>
      </c>
      <c r="F95" s="50" t="str">
        <f t="shared" ref="F95:F97" si="10">IFERROR(G95/$G$99,"")</f>
        <v/>
      </c>
      <c r="G95" s="29">
        <v>0</v>
      </c>
    </row>
    <row r="96" spans="2:7" x14ac:dyDescent="0.25">
      <c r="B96" s="12"/>
      <c r="C96" s="13">
        <v>3</v>
      </c>
      <c r="D96" s="14" t="s">
        <v>103</v>
      </c>
      <c r="E96" s="52">
        <v>6.4999999999999997E-3</v>
      </c>
      <c r="F96" s="50" t="str">
        <f t="shared" si="10"/>
        <v/>
      </c>
      <c r="G96" s="29">
        <v>0</v>
      </c>
    </row>
    <row r="97" spans="1:7" x14ac:dyDescent="0.25">
      <c r="B97" s="12"/>
      <c r="C97" s="13">
        <v>4</v>
      </c>
      <c r="D97" s="14" t="s">
        <v>104</v>
      </c>
      <c r="E97" s="52">
        <v>0.03</v>
      </c>
      <c r="F97" s="50" t="str">
        <f t="shared" si="10"/>
        <v/>
      </c>
      <c r="G97" s="29">
        <v>0</v>
      </c>
    </row>
    <row r="98" spans="1:7" ht="13.8" thickBot="1" x14ac:dyDescent="0.3">
      <c r="B98" s="37"/>
      <c r="C98" s="38"/>
      <c r="D98" s="39" t="s">
        <v>42</v>
      </c>
      <c r="E98" s="54">
        <f>SUM(E94:E97)</f>
        <v>3.6499999999999998E-2</v>
      </c>
      <c r="F98" s="55">
        <f>SUM(F94:F97)</f>
        <v>0</v>
      </c>
      <c r="G98" s="42">
        <f>SUM(G94:G97)</f>
        <v>0</v>
      </c>
    </row>
    <row r="99" spans="1:7" ht="13.8" thickBot="1" x14ac:dyDescent="0.3">
      <c r="B99" s="70" t="s">
        <v>105</v>
      </c>
      <c r="C99" s="71"/>
      <c r="D99" s="72"/>
      <c r="E99" s="89"/>
      <c r="F99" s="74">
        <f>F65+F74+F88+F92+F98</f>
        <v>0</v>
      </c>
      <c r="G99" s="90">
        <f>(G65+G74+G88+G92)/(1-E98)</f>
        <v>0</v>
      </c>
    </row>
    <row r="100" spans="1:7" x14ac:dyDescent="0.25">
      <c r="G100" s="108"/>
    </row>
    <row r="101" spans="1:7" ht="27" customHeight="1" x14ac:dyDescent="0.25">
      <c r="A101" s="125" t="s">
        <v>106</v>
      </c>
      <c r="B101" s="125"/>
      <c r="C101" s="125"/>
      <c r="D101" s="125"/>
      <c r="E101" s="125"/>
      <c r="F101" s="125"/>
      <c r="G101" s="125"/>
    </row>
    <row r="102" spans="1:7" ht="13.8" thickBot="1" x14ac:dyDescent="0.3"/>
    <row r="103" spans="1:7" x14ac:dyDescent="0.25">
      <c r="D103" s="136" t="s">
        <v>107</v>
      </c>
      <c r="E103" s="137"/>
      <c r="F103" s="92"/>
    </row>
    <row r="104" spans="1:7" x14ac:dyDescent="0.25">
      <c r="D104" s="93" t="s">
        <v>108</v>
      </c>
      <c r="E104" s="94">
        <v>0</v>
      </c>
      <c r="F104" s="92"/>
    </row>
    <row r="105" spans="1:7" x14ac:dyDescent="0.25">
      <c r="D105" s="93" t="s">
        <v>109</v>
      </c>
      <c r="E105" s="94">
        <f>E104*26*4</f>
        <v>0</v>
      </c>
      <c r="F105" s="92"/>
    </row>
    <row r="106" spans="1:7" ht="13.8" thickBot="1" x14ac:dyDescent="0.3">
      <c r="D106" s="95" t="s">
        <v>110</v>
      </c>
      <c r="E106" s="96">
        <v>0</v>
      </c>
      <c r="F106" s="92"/>
    </row>
    <row r="107" spans="1:7" ht="13.8" thickBot="1" x14ac:dyDescent="0.3">
      <c r="D107" s="97" t="s">
        <v>111</v>
      </c>
      <c r="E107" s="98" t="str">
        <f>IFERROR((E105-E106)*((G14/(E8+F8+G8+G8))),"")</f>
        <v/>
      </c>
      <c r="F107" s="92"/>
    </row>
    <row r="108" spans="1:7" ht="13.8" thickBot="1" x14ac:dyDescent="0.3">
      <c r="F108" s="92"/>
    </row>
    <row r="109" spans="1:7" x14ac:dyDescent="0.25">
      <c r="D109" s="136" t="s">
        <v>112</v>
      </c>
      <c r="E109" s="137"/>
      <c r="F109" s="92"/>
    </row>
    <row r="110" spans="1:7" x14ac:dyDescent="0.25">
      <c r="D110" s="93" t="s">
        <v>113</v>
      </c>
      <c r="E110" s="94">
        <v>0</v>
      </c>
      <c r="F110" s="92"/>
    </row>
    <row r="111" spans="1:7" x14ac:dyDescent="0.25">
      <c r="D111" s="93" t="s">
        <v>114</v>
      </c>
      <c r="E111" s="94">
        <f>E110*2*26*4</f>
        <v>0</v>
      </c>
      <c r="F111" s="92"/>
    </row>
    <row r="112" spans="1:7" ht="13.8" thickBot="1" x14ac:dyDescent="0.3">
      <c r="D112" s="95" t="s">
        <v>110</v>
      </c>
      <c r="E112" s="96" t="str">
        <f>IFERROR(IF(E111&lt;(E8+F8+G8+G8)*0.06,E111,(E8+F8+G8+G8)*0.06),"")</f>
        <v/>
      </c>
      <c r="F112" s="92"/>
    </row>
    <row r="113" spans="1:7" ht="13.8" thickBot="1" x14ac:dyDescent="0.3">
      <c r="D113" s="97" t="s">
        <v>111</v>
      </c>
      <c r="E113" s="98" t="str">
        <f>IFERROR((E111-E112)*((G14/(E8+F8+G8+G8))),"")</f>
        <v/>
      </c>
      <c r="F113" s="92"/>
      <c r="G113" s="99"/>
    </row>
    <row r="114" spans="1:7" ht="11.25" customHeight="1" x14ac:dyDescent="0.25">
      <c r="D114" s="1" t="s">
        <v>115</v>
      </c>
      <c r="F114" s="91"/>
    </row>
    <row r="116" spans="1:7" x14ac:dyDescent="0.25">
      <c r="D116" s="1" t="s">
        <v>116</v>
      </c>
    </row>
    <row r="117" spans="1:7" x14ac:dyDescent="0.25">
      <c r="D117" s="1" t="s">
        <v>117</v>
      </c>
    </row>
    <row r="118" spans="1:7" x14ac:dyDescent="0.25">
      <c r="D118" s="1" t="s">
        <v>118</v>
      </c>
    </row>
    <row r="120" spans="1:7" x14ac:dyDescent="0.25">
      <c r="A120" s="125" t="s">
        <v>119</v>
      </c>
      <c r="B120" s="125"/>
      <c r="C120" s="125"/>
      <c r="D120" s="125"/>
      <c r="E120" s="125"/>
      <c r="F120" s="125"/>
      <c r="G120" s="125"/>
    </row>
    <row r="121" spans="1:7" x14ac:dyDescent="0.25">
      <c r="A121" s="125" t="s">
        <v>120</v>
      </c>
      <c r="B121" s="125"/>
      <c r="C121" s="125"/>
      <c r="D121" s="125"/>
      <c r="E121" s="125"/>
      <c r="F121" s="125"/>
      <c r="G121" s="125"/>
    </row>
    <row r="122" spans="1:7" x14ac:dyDescent="0.25">
      <c r="A122" s="125" t="s">
        <v>121</v>
      </c>
      <c r="B122" s="125"/>
      <c r="C122" s="125"/>
      <c r="D122" s="125"/>
      <c r="E122" s="125"/>
      <c r="F122" s="125"/>
      <c r="G122" s="125"/>
    </row>
    <row r="123" spans="1:7" x14ac:dyDescent="0.25">
      <c r="A123" s="125" t="s">
        <v>122</v>
      </c>
      <c r="B123" s="125"/>
      <c r="C123" s="125"/>
      <c r="D123" s="125"/>
      <c r="E123" s="125"/>
      <c r="F123" s="125"/>
      <c r="G123" s="125"/>
    </row>
    <row r="124" spans="1:7" x14ac:dyDescent="0.25">
      <c r="A124" s="125" t="s">
        <v>123</v>
      </c>
      <c r="B124" s="125"/>
      <c r="C124" s="125"/>
      <c r="D124" s="125"/>
      <c r="E124" s="125"/>
      <c r="F124" s="125"/>
      <c r="G124" s="125"/>
    </row>
    <row r="125" spans="1:7" x14ac:dyDescent="0.25">
      <c r="A125" s="125" t="s">
        <v>124</v>
      </c>
      <c r="B125" s="125"/>
      <c r="C125" s="125"/>
      <c r="D125" s="125"/>
      <c r="E125" s="125"/>
      <c r="F125" s="125"/>
      <c r="G125" s="125"/>
    </row>
    <row r="126" spans="1:7" ht="12.75" customHeight="1" x14ac:dyDescent="0.25">
      <c r="A126" s="125" t="s">
        <v>125</v>
      </c>
      <c r="B126" s="125"/>
      <c r="C126" s="125"/>
      <c r="D126" s="125"/>
      <c r="E126" s="125"/>
      <c r="F126" s="125"/>
      <c r="G126" s="125"/>
    </row>
    <row r="127" spans="1:7" ht="27.75" customHeight="1" x14ac:dyDescent="0.25">
      <c r="A127" s="125" t="s">
        <v>126</v>
      </c>
      <c r="B127" s="125"/>
      <c r="C127" s="125"/>
      <c r="D127" s="125"/>
      <c r="E127" s="125"/>
      <c r="F127" s="125"/>
      <c r="G127" s="125"/>
    </row>
    <row r="128" spans="1:7" x14ac:dyDescent="0.25">
      <c r="A128" s="125" t="s">
        <v>127</v>
      </c>
      <c r="B128" s="125"/>
      <c r="C128" s="125"/>
      <c r="D128" s="125"/>
      <c r="E128" s="125"/>
      <c r="F128" s="125"/>
      <c r="G128" s="125"/>
    </row>
    <row r="129" spans="1:7" ht="27.75" customHeight="1" x14ac:dyDescent="0.25">
      <c r="A129" s="125" t="s">
        <v>128</v>
      </c>
      <c r="B129" s="125"/>
      <c r="C129" s="125"/>
      <c r="D129" s="125"/>
      <c r="E129" s="125"/>
      <c r="F129" s="125"/>
      <c r="G129" s="125"/>
    </row>
    <row r="130" spans="1:7" ht="27.75" customHeight="1" x14ac:dyDescent="0.25">
      <c r="A130" s="125" t="s">
        <v>129</v>
      </c>
      <c r="B130" s="125"/>
      <c r="C130" s="125"/>
      <c r="D130" s="125"/>
      <c r="E130" s="125"/>
      <c r="F130" s="125"/>
      <c r="G130" s="125"/>
    </row>
    <row r="131" spans="1:7" x14ac:dyDescent="0.25">
      <c r="A131" s="125" t="s">
        <v>130</v>
      </c>
      <c r="B131" s="125"/>
      <c r="C131" s="125"/>
      <c r="D131" s="125"/>
      <c r="E131" s="125"/>
      <c r="F131" s="125"/>
      <c r="G131" s="125"/>
    </row>
    <row r="132" spans="1:7" x14ac:dyDescent="0.25">
      <c r="A132" s="125" t="s">
        <v>131</v>
      </c>
      <c r="B132" s="125"/>
      <c r="C132" s="125"/>
      <c r="D132" s="125"/>
      <c r="E132" s="125"/>
      <c r="F132" s="125"/>
      <c r="G132" s="125"/>
    </row>
    <row r="133" spans="1:7" x14ac:dyDescent="0.25">
      <c r="A133" s="125" t="s">
        <v>132</v>
      </c>
      <c r="B133" s="125"/>
      <c r="C133" s="125"/>
      <c r="D133" s="125"/>
      <c r="E133" s="125"/>
      <c r="F133" s="125"/>
      <c r="G133" s="125"/>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CB4446-02DB-432D-9656-BD04684B4825}">
  <ds:schemaRefs>
    <ds:schemaRef ds:uri="http://schemas.microsoft.com/sharepoint/v3/contenttype/forms"/>
  </ds:schemaRefs>
</ds:datastoreItem>
</file>

<file path=customXml/itemProps2.xml><?xml version="1.0" encoding="utf-8"?>
<ds:datastoreItem xmlns:ds="http://schemas.openxmlformats.org/officeDocument/2006/customXml" ds:itemID="{E628400E-E410-42C5-9784-44F21403A6BE}">
  <ds:schemaRefs>
    <ds:schemaRef ds:uri="http://schemas.microsoft.com/office/2006/metadata/properties"/>
    <ds:schemaRef ds:uri="http://schemas.microsoft.com/office/infopath/2007/PartnerControls"/>
    <ds:schemaRef ds:uri="http://schemas.microsoft.com/sharepoint/v3"/>
    <ds:schemaRef ds:uri="5ac8601b-3a8b-4d4e-8f3b-bcae1a8fb434"/>
    <ds:schemaRef ds:uri="37061bd4-4e0e-42de-a138-4f29d9d63d59"/>
  </ds:schemaRefs>
</ds:datastoreItem>
</file>

<file path=customXml/itemProps3.xml><?xml version="1.0" encoding="utf-8"?>
<ds:datastoreItem xmlns:ds="http://schemas.openxmlformats.org/officeDocument/2006/customXml" ds:itemID="{0792E5DF-A4E5-4C4F-967F-53F94A5BD8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MUN</vt:lpstr>
      <vt:lpstr>INTERM</vt:lpstr>
      <vt:lpstr>ESP MUN</vt:lpstr>
      <vt:lpstr>TRAT</vt:lpstr>
      <vt:lpstr>AB AC MUN</vt:lpstr>
      <vt:lpstr>'AB AC MUN'!Area_de_impressao</vt:lpstr>
      <vt:lpstr>'ESP MUN'!Area_de_impressao</vt:lpstr>
      <vt:lpstr>INTERM!Area_de_impressao</vt:lpstr>
      <vt:lpstr>MUN!Area_de_impressao</vt:lpstr>
      <vt:lpstr>TRAT!Area_de_impressao</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Marcos Chaves</dc:creator>
  <cp:keywords/>
  <dc:description/>
  <cp:lastModifiedBy>Thais Lucianelli Komatsu</cp:lastModifiedBy>
  <cp:revision/>
  <dcterms:created xsi:type="dcterms:W3CDTF">2024-09-30T22:20:12Z</dcterms:created>
  <dcterms:modified xsi:type="dcterms:W3CDTF">2024-10-17T14:06:06Z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0x01010003C655EB225E0349AC5B631DA1E4083D</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2024-10-17T13:58:37Z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d1e86626-a85f-4738-a373-94fe0aaf8b85</vt:lpwstr>
  </property>
  <property fmtid="{D5CDD505-2E9C-101B-9397-08002B2CF9AE}" pid="10" name="MSIP_Label_fde7aacd-7cc4-4c31-9e6f-7ef306428f09_ContentBits">
    <vt:lpwstr>1</vt:lpwstr>
  </property>
</Properties>
</file>